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firstSheet="23" activeTab="31"/>
  </bookViews>
  <sheets>
    <sheet name="01B-Canh" sheetId="7" r:id="rId1"/>
    <sheet name="02B-Canh" sheetId="27" r:id="rId2"/>
    <sheet name="01B-Loi" sheetId="8" r:id="rId3"/>
    <sheet name="02B-Loi" sheetId="28" r:id="rId4"/>
    <sheet name="01D-Anh" sheetId="12" r:id="rId5"/>
    <sheet name="02D-Anh" sheetId="47" r:id="rId6"/>
    <sheet name="01D-Thanh" sheetId="21" r:id="rId7"/>
    <sheet name="02D-Thanh" sheetId="29" r:id="rId8"/>
    <sheet name="01D-Duong" sheetId="16" r:id="rId9"/>
    <sheet name="02D-Duong" sheetId="30" r:id="rId10"/>
    <sheet name="01D-Hiep" sheetId="9" r:id="rId11"/>
    <sheet name="02D-Hiep" sheetId="31" r:id="rId12"/>
    <sheet name="01D-Thang" sheetId="25" r:id="rId13"/>
    <sheet name="02D-Thang" sheetId="32" r:id="rId14"/>
    <sheet name="01D-Chi" sheetId="23" r:id="rId15"/>
    <sheet name="02D-Chi" sheetId="33" r:id="rId16"/>
    <sheet name="01D-Nu" sheetId="18" r:id="rId17"/>
    <sheet name="02D-Nu" sheetId="34" r:id="rId18"/>
    <sheet name="01D-Long" sheetId="24" r:id="rId19"/>
    <sheet name="02D-Long" sheetId="36" r:id="rId20"/>
    <sheet name="01D-Ly" sheetId="20" r:id="rId21"/>
    <sheet name="02D-Ly" sheetId="37" r:id="rId22"/>
    <sheet name="01D-Ha" sheetId="11" r:id="rId23"/>
    <sheet name="02D-Ha" sheetId="38" r:id="rId24"/>
    <sheet name="01D-Hieu" sheetId="13" r:id="rId25"/>
    <sheet name="02D-Hieu" sheetId="39" r:id="rId26"/>
    <sheet name="01D-Vu" sheetId="26" r:id="rId27"/>
    <sheet name="02D-Vu" sheetId="40" r:id="rId28"/>
    <sheet name="01D-Dung" sheetId="15" r:id="rId29"/>
    <sheet name="02D-Dung" sheetId="41" r:id="rId30"/>
    <sheet name="01D-Nhung" sheetId="10" r:id="rId31"/>
    <sheet name="02D-Nhung" sheetId="42" r:id="rId32"/>
    <sheet name="01D-Phuoc" sheetId="14" r:id="rId33"/>
    <sheet name="02D-Phuoc" sheetId="43" r:id="rId34"/>
    <sheet name="01D-Tuyet" sheetId="19" r:id="rId35"/>
    <sheet name="02D-Tuyet" sheetId="44" r:id="rId36"/>
    <sheet name="01D-Giang" sheetId="17" r:id="rId37"/>
    <sheet name="02D-Giang" sheetId="45" r:id="rId38"/>
    <sheet name="01D-Luong" sheetId="22" r:id="rId39"/>
    <sheet name="02D-Luong" sheetId="46" r:id="rId40"/>
  </sheets>
  <definedNames>
    <definedName name="_xlnm.Print_Titles" localSheetId="0">'01B-Canh'!$11:$11</definedName>
    <definedName name="_xlnm.Print_Titles" localSheetId="2">'01B-Loi'!$11:$11</definedName>
    <definedName name="_xlnm.Print_Titles" localSheetId="4">'01D-Anh'!$11:$11</definedName>
    <definedName name="_xlnm.Print_Titles" localSheetId="14">'01D-Chi'!$11:$11</definedName>
    <definedName name="_xlnm.Print_Titles" localSheetId="28">'01D-Dung'!$11:$11</definedName>
    <definedName name="_xlnm.Print_Titles" localSheetId="8">'01D-Duong'!$11:$11</definedName>
    <definedName name="_xlnm.Print_Titles" localSheetId="36">'01D-Giang'!$11:$11</definedName>
    <definedName name="_xlnm.Print_Titles" localSheetId="22">'01D-Ha'!$11:$11</definedName>
    <definedName name="_xlnm.Print_Titles" localSheetId="10">'01D-Hiep'!$11:$11</definedName>
    <definedName name="_xlnm.Print_Titles" localSheetId="24">'01D-Hieu'!$11:$11</definedName>
    <definedName name="_xlnm.Print_Titles" localSheetId="18">'01D-Long'!$11:$11</definedName>
    <definedName name="_xlnm.Print_Titles" localSheetId="38">'01D-Luong'!$11:$11</definedName>
    <definedName name="_xlnm.Print_Titles" localSheetId="20">'01D-Ly'!$11:$11</definedName>
    <definedName name="_xlnm.Print_Titles" localSheetId="30">'01D-Nhung'!$11:$11</definedName>
    <definedName name="_xlnm.Print_Titles" localSheetId="16">'01D-Nu'!$11:$11</definedName>
    <definedName name="_xlnm.Print_Titles" localSheetId="32">'01D-Phuoc'!$11:$11</definedName>
    <definedName name="_xlnm.Print_Titles" localSheetId="12">'01D-Thang'!$11:$11</definedName>
    <definedName name="_xlnm.Print_Titles" localSheetId="6">'01D-Thanh'!$11:$11</definedName>
    <definedName name="_xlnm.Print_Titles" localSheetId="34">'01D-Tuyet'!$11:$11</definedName>
    <definedName name="_xlnm.Print_Titles" localSheetId="26">'01D-Vu'!$11:$11</definedName>
    <definedName name="_xlnm.Print_Titles" localSheetId="1">'02B-Canh'!$11:$11</definedName>
    <definedName name="_xlnm.Print_Titles" localSheetId="3">'02B-Loi'!$11:$11</definedName>
    <definedName name="_xlnm.Print_Titles" localSheetId="5">'02D-Anh'!$11:$11</definedName>
    <definedName name="_xlnm.Print_Titles" localSheetId="15">'02D-Chi'!$11:$11</definedName>
    <definedName name="_xlnm.Print_Titles" localSheetId="29">'02D-Dung'!$11:$11</definedName>
    <definedName name="_xlnm.Print_Titles" localSheetId="9">'02D-Duong'!$11:$11</definedName>
    <definedName name="_xlnm.Print_Titles" localSheetId="37">'02D-Giang'!$11:$11</definedName>
    <definedName name="_xlnm.Print_Titles" localSheetId="23">'02D-Ha'!$11:$11</definedName>
    <definedName name="_xlnm.Print_Titles" localSheetId="11">'02D-Hiep'!$11:$11</definedName>
    <definedName name="_xlnm.Print_Titles" localSheetId="25">'02D-Hieu'!$11:$11</definedName>
    <definedName name="_xlnm.Print_Titles" localSheetId="19">'02D-Long'!$11:$11</definedName>
    <definedName name="_xlnm.Print_Titles" localSheetId="39">'02D-Luong'!$11:$11</definedName>
    <definedName name="_xlnm.Print_Titles" localSheetId="21">'02D-Ly'!$11:$11</definedName>
    <definedName name="_xlnm.Print_Titles" localSheetId="31">'02D-Nhung'!$11:$11</definedName>
    <definedName name="_xlnm.Print_Titles" localSheetId="17">'02D-Nu'!$11:$11</definedName>
    <definedName name="_xlnm.Print_Titles" localSheetId="33">'02D-Phuoc'!$11:$11</definedName>
    <definedName name="_xlnm.Print_Titles" localSheetId="13">'02D-Thang'!$11:$11</definedName>
    <definedName name="_xlnm.Print_Titles" localSheetId="7">'02D-Thanh'!$11:$11</definedName>
    <definedName name="_xlnm.Print_Titles" localSheetId="35">'02D-Tuyet'!$11:$11</definedName>
    <definedName name="_xlnm.Print_Titles" localSheetId="27">'02D-Vu'!$11:$11</definedName>
  </definedNames>
  <calcPr calcId="144525"/>
</workbook>
</file>

<file path=xl/calcChain.xml><?xml version="1.0" encoding="utf-8"?>
<calcChain xmlns="http://schemas.openxmlformats.org/spreadsheetml/2006/main">
  <c r="F57" i="46" l="1"/>
  <c r="F57" i="36"/>
  <c r="F57" i="32"/>
  <c r="F57" i="31"/>
  <c r="F57" i="29"/>
  <c r="F57" i="47"/>
  <c r="F57" i="28"/>
  <c r="F44" i="16"/>
  <c r="F38" i="16"/>
  <c r="E38" i="16"/>
  <c r="F32" i="16"/>
  <c r="F25" i="16" s="1"/>
  <c r="E32" i="16"/>
  <c r="F26" i="16"/>
  <c r="E26" i="16"/>
  <c r="E25" i="16"/>
  <c r="F19" i="16"/>
  <c r="E19" i="16"/>
  <c r="F13" i="16"/>
  <c r="E13" i="16"/>
  <c r="F12" i="16"/>
  <c r="E12" i="16"/>
  <c r="E51" i="16" s="1"/>
  <c r="F57" i="39"/>
  <c r="F57" i="34"/>
  <c r="E19" i="30"/>
  <c r="F19" i="30"/>
  <c r="F51" i="16" l="1"/>
  <c r="F55" i="16" s="1"/>
  <c r="F44" i="26" l="1"/>
  <c r="F38" i="26"/>
  <c r="E38" i="26"/>
  <c r="F32" i="26"/>
  <c r="E32" i="26"/>
  <c r="F26" i="26"/>
  <c r="E26" i="26"/>
  <c r="F25" i="26"/>
  <c r="E25" i="26"/>
  <c r="F19" i="26"/>
  <c r="E19" i="26"/>
  <c r="F13" i="26"/>
  <c r="E13" i="26"/>
  <c r="F12" i="26"/>
  <c r="F51" i="26" s="1"/>
  <c r="F55" i="26" s="1"/>
  <c r="E12" i="26"/>
  <c r="E51" i="26" s="1"/>
  <c r="F44" i="12" l="1"/>
  <c r="F51" i="12" s="1"/>
  <c r="F55" i="12" s="1"/>
  <c r="F38" i="12"/>
  <c r="E38" i="12"/>
  <c r="F32" i="12"/>
  <c r="E32" i="12"/>
  <c r="F26" i="12"/>
  <c r="E26" i="12"/>
  <c r="F25" i="12"/>
  <c r="E25" i="12"/>
  <c r="F19" i="12"/>
  <c r="E19" i="12"/>
  <c r="F13" i="12"/>
  <c r="E13" i="12"/>
  <c r="F12" i="12"/>
  <c r="E12" i="12"/>
  <c r="E51" i="12" s="1"/>
  <c r="E51" i="47" l="1"/>
  <c r="F44" i="47"/>
  <c r="F38" i="47"/>
  <c r="E38" i="47"/>
  <c r="F32" i="47"/>
  <c r="E32" i="47"/>
  <c r="F26" i="47"/>
  <c r="E26" i="47"/>
  <c r="F25" i="47"/>
  <c r="E25" i="47"/>
  <c r="F19" i="47"/>
  <c r="E19" i="47"/>
  <c r="F13" i="47"/>
  <c r="E13" i="47"/>
  <c r="F12" i="47"/>
  <c r="F51" i="47" s="1"/>
  <c r="E12" i="47"/>
  <c r="F44" i="46"/>
  <c r="F38" i="46"/>
  <c r="E38" i="46"/>
  <c r="F32" i="46"/>
  <c r="E32" i="46"/>
  <c r="F26" i="46"/>
  <c r="E26" i="46"/>
  <c r="F25" i="46"/>
  <c r="E25" i="46"/>
  <c r="F19" i="46"/>
  <c r="E19" i="46"/>
  <c r="F13" i="46"/>
  <c r="E13" i="46"/>
  <c r="F12" i="46"/>
  <c r="E12" i="46"/>
  <c r="E51" i="46" s="1"/>
  <c r="F44" i="45"/>
  <c r="F38" i="45"/>
  <c r="E38" i="45"/>
  <c r="F32" i="45"/>
  <c r="E32" i="45"/>
  <c r="F26" i="45"/>
  <c r="E26" i="45"/>
  <c r="F25" i="45"/>
  <c r="E25" i="45"/>
  <c r="F19" i="45"/>
  <c r="E19" i="45"/>
  <c r="F13" i="45"/>
  <c r="E13" i="45"/>
  <c r="F12" i="45"/>
  <c r="F51" i="45" s="1"/>
  <c r="F57" i="45" s="1"/>
  <c r="E12" i="45"/>
  <c r="E51" i="45" s="1"/>
  <c r="E51" i="44"/>
  <c r="F44" i="44"/>
  <c r="F38" i="44"/>
  <c r="E38" i="44"/>
  <c r="F32" i="44"/>
  <c r="E32" i="44"/>
  <c r="F26" i="44"/>
  <c r="E26" i="44"/>
  <c r="F25" i="44"/>
  <c r="E25" i="44"/>
  <c r="F19" i="44"/>
  <c r="E19" i="44"/>
  <c r="F13" i="44"/>
  <c r="E13" i="44"/>
  <c r="F12" i="44"/>
  <c r="F51" i="44" s="1"/>
  <c r="F57" i="44" s="1"/>
  <c r="E12" i="44"/>
  <c r="F44" i="43"/>
  <c r="F38" i="43"/>
  <c r="E38" i="43"/>
  <c r="F32" i="43"/>
  <c r="E32" i="43"/>
  <c r="F26" i="43"/>
  <c r="E26" i="43"/>
  <c r="E25" i="43"/>
  <c r="F19" i="43"/>
  <c r="E19" i="43"/>
  <c r="F13" i="43"/>
  <c r="E13" i="43"/>
  <c r="F12" i="43"/>
  <c r="E12" i="43"/>
  <c r="E51" i="43" s="1"/>
  <c r="F44" i="42"/>
  <c r="F38" i="42"/>
  <c r="E38" i="42"/>
  <c r="F32" i="42"/>
  <c r="E32" i="42"/>
  <c r="F26" i="42"/>
  <c r="E26" i="42"/>
  <c r="F25" i="42"/>
  <c r="E25" i="42"/>
  <c r="F19" i="42"/>
  <c r="E19" i="42"/>
  <c r="F13" i="42"/>
  <c r="E13" i="42"/>
  <c r="F12" i="42"/>
  <c r="E12" i="42"/>
  <c r="E51" i="42" s="1"/>
  <c r="E51" i="41"/>
  <c r="F44" i="41"/>
  <c r="F38" i="41"/>
  <c r="E38" i="41"/>
  <c r="F32" i="41"/>
  <c r="E32" i="41"/>
  <c r="F26" i="41"/>
  <c r="E26" i="41"/>
  <c r="F25" i="41"/>
  <c r="E25" i="41"/>
  <c r="F19" i="41"/>
  <c r="E19" i="41"/>
  <c r="F13" i="41"/>
  <c r="E13" i="41"/>
  <c r="F12" i="41"/>
  <c r="E12" i="41"/>
  <c r="E51" i="40"/>
  <c r="F44" i="40"/>
  <c r="F38" i="40"/>
  <c r="E38" i="40"/>
  <c r="F32" i="40"/>
  <c r="E32" i="40"/>
  <c r="F26" i="40"/>
  <c r="E26" i="40"/>
  <c r="E25" i="40"/>
  <c r="F19" i="40"/>
  <c r="E19" i="40"/>
  <c r="F13" i="40"/>
  <c r="E13" i="40"/>
  <c r="E12" i="40"/>
  <c r="E51" i="39"/>
  <c r="F44" i="39"/>
  <c r="F38" i="39"/>
  <c r="E38" i="39"/>
  <c r="F32" i="39"/>
  <c r="E32" i="39"/>
  <c r="F26" i="39"/>
  <c r="E26" i="39"/>
  <c r="E25" i="39"/>
  <c r="F19" i="39"/>
  <c r="E19" i="39"/>
  <c r="F13" i="39"/>
  <c r="E13" i="39"/>
  <c r="E12" i="39"/>
  <c r="E51" i="38"/>
  <c r="F44" i="38"/>
  <c r="F38" i="38"/>
  <c r="E38" i="38"/>
  <c r="F32" i="38"/>
  <c r="E32" i="38"/>
  <c r="F26" i="38"/>
  <c r="E26" i="38"/>
  <c r="E25" i="38"/>
  <c r="F19" i="38"/>
  <c r="E19" i="38"/>
  <c r="F13" i="38"/>
  <c r="E13" i="38"/>
  <c r="E12" i="38"/>
  <c r="E51" i="37"/>
  <c r="F44" i="37"/>
  <c r="F38" i="37"/>
  <c r="E38" i="37"/>
  <c r="F32" i="37"/>
  <c r="E32" i="37"/>
  <c r="F26" i="37"/>
  <c r="E26" i="37"/>
  <c r="E25" i="37"/>
  <c r="F19" i="37"/>
  <c r="E19" i="37"/>
  <c r="F13" i="37"/>
  <c r="E13" i="37"/>
  <c r="E12" i="37"/>
  <c r="E51" i="36"/>
  <c r="F44" i="36"/>
  <c r="F38" i="36"/>
  <c r="E38" i="36"/>
  <c r="F32" i="36"/>
  <c r="E32" i="36"/>
  <c r="F26" i="36"/>
  <c r="E26" i="36"/>
  <c r="E25" i="36"/>
  <c r="F19" i="36"/>
  <c r="E19" i="36"/>
  <c r="F13" i="36"/>
  <c r="E13" i="36"/>
  <c r="E12" i="36"/>
  <c r="E51" i="34"/>
  <c r="F44" i="34"/>
  <c r="F38" i="34"/>
  <c r="E38" i="34"/>
  <c r="F32" i="34"/>
  <c r="E32" i="34"/>
  <c r="F26" i="34"/>
  <c r="E26" i="34"/>
  <c r="E25" i="34"/>
  <c r="F19" i="34"/>
  <c r="E19" i="34"/>
  <c r="F13" i="34"/>
  <c r="E13" i="34"/>
  <c r="E12" i="34"/>
  <c r="E51" i="33"/>
  <c r="F44" i="33"/>
  <c r="F38" i="33"/>
  <c r="E38" i="33"/>
  <c r="F32" i="33"/>
  <c r="E32" i="33"/>
  <c r="F26" i="33"/>
  <c r="E26" i="33"/>
  <c r="E25" i="33"/>
  <c r="F19" i="33"/>
  <c r="E19" i="33"/>
  <c r="F13" i="33"/>
  <c r="E13" i="33"/>
  <c r="E12" i="33"/>
  <c r="E51" i="32"/>
  <c r="F44" i="32"/>
  <c r="F38" i="32"/>
  <c r="E38" i="32"/>
  <c r="F32" i="32"/>
  <c r="E32" i="32"/>
  <c r="F26" i="32"/>
  <c r="E26" i="32"/>
  <c r="E25" i="32"/>
  <c r="F19" i="32"/>
  <c r="E19" i="32"/>
  <c r="F13" i="32"/>
  <c r="E13" i="32"/>
  <c r="E12" i="32"/>
  <c r="E51" i="31"/>
  <c r="F44" i="31"/>
  <c r="F38" i="31"/>
  <c r="E38" i="31"/>
  <c r="F32" i="31"/>
  <c r="E32" i="31"/>
  <c r="F26" i="31"/>
  <c r="E26" i="31"/>
  <c r="E25" i="31"/>
  <c r="F19" i="31"/>
  <c r="E19" i="31"/>
  <c r="F13" i="31"/>
  <c r="E13" i="31"/>
  <c r="E12" i="31"/>
  <c r="F44" i="30"/>
  <c r="F38" i="30"/>
  <c r="E38" i="30"/>
  <c r="F32" i="30"/>
  <c r="E32" i="30"/>
  <c r="F26" i="30"/>
  <c r="E26" i="30"/>
  <c r="E25" i="30"/>
  <c r="F13" i="30"/>
  <c r="E13" i="30"/>
  <c r="E12" i="30"/>
  <c r="E51" i="30" s="1"/>
  <c r="E51" i="29"/>
  <c r="F44" i="29"/>
  <c r="F38" i="29"/>
  <c r="E38" i="29"/>
  <c r="F32" i="29"/>
  <c r="E32" i="29"/>
  <c r="F26" i="29"/>
  <c r="E26" i="29"/>
  <c r="E25" i="29"/>
  <c r="F19" i="29"/>
  <c r="E19" i="29"/>
  <c r="F13" i="29"/>
  <c r="E13" i="29"/>
  <c r="E12" i="29"/>
  <c r="F44" i="28"/>
  <c r="F38" i="28"/>
  <c r="F25" i="28" s="1"/>
  <c r="E38" i="28"/>
  <c r="F32" i="28"/>
  <c r="E32" i="28"/>
  <c r="F26" i="28"/>
  <c r="E26" i="28"/>
  <c r="E25" i="28"/>
  <c r="F19" i="28"/>
  <c r="E19" i="28"/>
  <c r="F13" i="28"/>
  <c r="E13" i="28"/>
  <c r="F12" i="28"/>
  <c r="E12" i="28"/>
  <c r="E51" i="28" s="1"/>
  <c r="F44" i="27"/>
  <c r="F38" i="27"/>
  <c r="E38" i="27"/>
  <c r="F32" i="27"/>
  <c r="E32" i="27"/>
  <c r="F26" i="27"/>
  <c r="E26" i="27"/>
  <c r="E25" i="27" s="1"/>
  <c r="F19" i="27"/>
  <c r="E19" i="27"/>
  <c r="F13" i="27"/>
  <c r="E13" i="27"/>
  <c r="F12" i="27"/>
  <c r="E12" i="27"/>
  <c r="E51" i="27" s="1"/>
  <c r="F25" i="27" l="1"/>
  <c r="F51" i="46"/>
  <c r="F25" i="43"/>
  <c r="F51" i="43" s="1"/>
  <c r="F57" i="43" s="1"/>
  <c r="F51" i="42"/>
  <c r="F57" i="42" s="1"/>
  <c r="F51" i="41"/>
  <c r="F57" i="41" s="1"/>
  <c r="F25" i="40"/>
  <c r="F12" i="40"/>
  <c r="F25" i="39"/>
  <c r="F12" i="39"/>
  <c r="F25" i="38"/>
  <c r="F12" i="38"/>
  <c r="F25" i="37"/>
  <c r="F12" i="37"/>
  <c r="F25" i="36"/>
  <c r="F12" i="36"/>
  <c r="F25" i="34"/>
  <c r="F12" i="34"/>
  <c r="F25" i="33"/>
  <c r="F51" i="33" s="1"/>
  <c r="F57" i="33" s="1"/>
  <c r="F12" i="33"/>
  <c r="F25" i="32"/>
  <c r="F12" i="32"/>
  <c r="F25" i="31"/>
  <c r="F12" i="31"/>
  <c r="F25" i="30"/>
  <c r="F12" i="30"/>
  <c r="F25" i="29"/>
  <c r="F12" i="29"/>
  <c r="F51" i="28"/>
  <c r="F51" i="27"/>
  <c r="E51" i="8"/>
  <c r="F44" i="8"/>
  <c r="F38" i="8"/>
  <c r="E38" i="8"/>
  <c r="F32" i="8"/>
  <c r="E32" i="8"/>
  <c r="F26" i="8"/>
  <c r="E26" i="8"/>
  <c r="F25" i="8"/>
  <c r="E25" i="8"/>
  <c r="F19" i="8"/>
  <c r="E19" i="8"/>
  <c r="F13" i="8"/>
  <c r="E13" i="8"/>
  <c r="F12" i="8"/>
  <c r="F51" i="8" s="1"/>
  <c r="E12" i="8"/>
  <c r="F51" i="40" l="1"/>
  <c r="F57" i="40" s="1"/>
  <c r="F51" i="39"/>
  <c r="F51" i="38"/>
  <c r="F57" i="38" s="1"/>
  <c r="F51" i="37"/>
  <c r="F57" i="37" s="1"/>
  <c r="F51" i="36"/>
  <c r="F51" i="34"/>
  <c r="F51" i="32"/>
  <c r="F51" i="31"/>
  <c r="F51" i="30"/>
  <c r="F57" i="30" s="1"/>
  <c r="F51" i="29"/>
  <c r="F44" i="19"/>
  <c r="F38" i="19"/>
  <c r="E38" i="19"/>
  <c r="F32" i="19"/>
  <c r="E32" i="19"/>
  <c r="F26" i="19"/>
  <c r="E26" i="19"/>
  <c r="F25" i="19"/>
  <c r="E25" i="19"/>
  <c r="F19" i="19"/>
  <c r="E19" i="19"/>
  <c r="E12" i="19" s="1"/>
  <c r="E51" i="19" s="1"/>
  <c r="E13" i="19"/>
  <c r="F12" i="19"/>
  <c r="F51" i="19" s="1"/>
  <c r="F44" i="17" l="1"/>
  <c r="F38" i="17"/>
  <c r="E38" i="17"/>
  <c r="F32" i="17"/>
  <c r="E32" i="17"/>
  <c r="F26" i="17"/>
  <c r="E26" i="17"/>
  <c r="F25" i="17"/>
  <c r="E25" i="17"/>
  <c r="F19" i="17"/>
  <c r="F12" i="17" s="1"/>
  <c r="F51" i="17" s="1"/>
  <c r="E19" i="17"/>
  <c r="E13" i="17"/>
  <c r="E12" i="17"/>
  <c r="E51" i="17" s="1"/>
  <c r="F44" i="23" l="1"/>
  <c r="F38" i="23"/>
  <c r="E38" i="23"/>
  <c r="F32" i="23"/>
  <c r="E32" i="23"/>
  <c r="F26" i="23"/>
  <c r="E26" i="23"/>
  <c r="F25" i="23"/>
  <c r="E25" i="23"/>
  <c r="F19" i="23"/>
  <c r="E19" i="23"/>
  <c r="F13" i="23"/>
  <c r="E13" i="23"/>
  <c r="F12" i="23"/>
  <c r="F51" i="23" s="1"/>
  <c r="E12" i="23"/>
  <c r="E51" i="23" s="1"/>
  <c r="F44" i="20"/>
  <c r="F38" i="20"/>
  <c r="E38" i="20"/>
  <c r="F32" i="20"/>
  <c r="E32" i="20"/>
  <c r="F26" i="20"/>
  <c r="E26" i="20"/>
  <c r="F25" i="20"/>
  <c r="E25" i="20"/>
  <c r="F19" i="20"/>
  <c r="E19" i="20"/>
  <c r="F13" i="20"/>
  <c r="E13" i="20"/>
  <c r="F12" i="20"/>
  <c r="F51" i="20" s="1"/>
  <c r="E12" i="20"/>
  <c r="E51" i="20" s="1"/>
  <c r="F44" i="11" l="1"/>
  <c r="F51" i="11" s="1"/>
  <c r="F55" i="11" s="1"/>
  <c r="F38" i="11"/>
  <c r="E38" i="11"/>
  <c r="F32" i="11"/>
  <c r="E32" i="11"/>
  <c r="F26" i="11"/>
  <c r="E26" i="11"/>
  <c r="F25" i="11"/>
  <c r="E25" i="11"/>
  <c r="F19" i="11"/>
  <c r="E19" i="11"/>
  <c r="F13" i="11"/>
  <c r="E13" i="11"/>
  <c r="F12" i="11"/>
  <c r="E12" i="11"/>
  <c r="E51" i="11" s="1"/>
  <c r="F44" i="25" l="1"/>
  <c r="F38" i="25"/>
  <c r="E38" i="25"/>
  <c r="F32" i="25"/>
  <c r="E32" i="25"/>
  <c r="F26" i="25"/>
  <c r="E26" i="25"/>
  <c r="F25" i="25"/>
  <c r="E25" i="25"/>
  <c r="F19" i="25"/>
  <c r="E19" i="25"/>
  <c r="F13" i="25"/>
  <c r="E13" i="25"/>
  <c r="F12" i="25"/>
  <c r="F51" i="25" s="1"/>
  <c r="E12" i="25"/>
  <c r="E51" i="25" s="1"/>
  <c r="E51" i="22"/>
  <c r="F44" i="22"/>
  <c r="F38" i="22"/>
  <c r="E38" i="22"/>
  <c r="F32" i="22"/>
  <c r="E32" i="22"/>
  <c r="F26" i="22"/>
  <c r="E26" i="22"/>
  <c r="F25" i="22"/>
  <c r="E25" i="22"/>
  <c r="F19" i="22"/>
  <c r="E19" i="22"/>
  <c r="F13" i="22"/>
  <c r="E13" i="22"/>
  <c r="F12" i="22"/>
  <c r="F51" i="22" s="1"/>
  <c r="E12" i="22"/>
  <c r="E51" i="14" l="1"/>
  <c r="F44" i="14"/>
  <c r="F38" i="14"/>
  <c r="E38" i="14"/>
  <c r="F32" i="14"/>
  <c r="E32" i="14"/>
  <c r="F26" i="14"/>
  <c r="E26" i="14"/>
  <c r="F25" i="14"/>
  <c r="E25" i="14"/>
  <c r="F19" i="14"/>
  <c r="E19" i="14"/>
  <c r="F13" i="14"/>
  <c r="E13" i="14"/>
  <c r="F12" i="14"/>
  <c r="F51" i="14" s="1"/>
  <c r="E12" i="14"/>
  <c r="F44" i="10" l="1"/>
  <c r="F38" i="10"/>
  <c r="E38" i="10"/>
  <c r="F32" i="10"/>
  <c r="E32" i="10"/>
  <c r="F26" i="10"/>
  <c r="E26" i="10"/>
  <c r="F25" i="10"/>
  <c r="E25" i="10"/>
  <c r="F19" i="10"/>
  <c r="E19" i="10"/>
  <c r="F13" i="10"/>
  <c r="E13" i="10"/>
  <c r="F12" i="10"/>
  <c r="F51" i="10" s="1"/>
  <c r="E12" i="10"/>
  <c r="E51" i="10" s="1"/>
  <c r="E51" i="15" l="1"/>
  <c r="F44" i="15"/>
  <c r="F38" i="15"/>
  <c r="E38" i="15"/>
  <c r="F32" i="15"/>
  <c r="E32" i="15"/>
  <c r="F26" i="15"/>
  <c r="E26" i="15"/>
  <c r="F25" i="15"/>
  <c r="E25" i="15"/>
  <c r="F19" i="15"/>
  <c r="E19" i="15"/>
  <c r="F13" i="15"/>
  <c r="E13" i="15"/>
  <c r="F12" i="15"/>
  <c r="F51" i="15" s="1"/>
  <c r="E12" i="15"/>
  <c r="F44" i="13" l="1"/>
  <c r="F38" i="13"/>
  <c r="E38" i="13"/>
  <c r="F32" i="13"/>
  <c r="E32" i="13"/>
  <c r="F26" i="13"/>
  <c r="E26" i="13"/>
  <c r="F25" i="13"/>
  <c r="E25" i="13"/>
  <c r="F19" i="13"/>
  <c r="E19" i="13"/>
  <c r="F13" i="13"/>
  <c r="E13" i="13"/>
  <c r="F12" i="13"/>
  <c r="F51" i="13" s="1"/>
  <c r="E12" i="13"/>
  <c r="E51" i="13" s="1"/>
  <c r="F44" i="21" l="1"/>
  <c r="F38" i="21"/>
  <c r="E38" i="21"/>
  <c r="F32" i="21"/>
  <c r="E32" i="21"/>
  <c r="F26" i="21"/>
  <c r="E26" i="21"/>
  <c r="F25" i="21"/>
  <c r="E25" i="21"/>
  <c r="F19" i="21"/>
  <c r="E19" i="21"/>
  <c r="F13" i="21"/>
  <c r="E13" i="21"/>
  <c r="F12" i="21"/>
  <c r="F51" i="21" s="1"/>
  <c r="E12" i="21"/>
  <c r="E51" i="21" s="1"/>
  <c r="F44" i="18" l="1"/>
  <c r="F38" i="18"/>
  <c r="E38" i="18"/>
  <c r="F32" i="18"/>
  <c r="E32" i="18"/>
  <c r="F26" i="18"/>
  <c r="E26" i="18"/>
  <c r="F25" i="18"/>
  <c r="E25" i="18"/>
  <c r="F19" i="18"/>
  <c r="E19" i="18"/>
  <c r="F13" i="18"/>
  <c r="F12" i="18" s="1"/>
  <c r="F51" i="18" s="1"/>
  <c r="E13" i="18"/>
  <c r="E12" i="18"/>
  <c r="E51" i="18" s="1"/>
  <c r="F44" i="24" l="1"/>
  <c r="F38" i="24"/>
  <c r="E38" i="24"/>
  <c r="F32" i="24"/>
  <c r="E32" i="24"/>
  <c r="F26" i="24"/>
  <c r="E26" i="24"/>
  <c r="F25" i="24"/>
  <c r="E25" i="24"/>
  <c r="F19" i="24"/>
  <c r="E19" i="24"/>
  <c r="F13" i="24"/>
  <c r="E13" i="24"/>
  <c r="F12" i="24"/>
  <c r="F51" i="24" s="1"/>
  <c r="E12" i="24"/>
  <c r="E51" i="24" s="1"/>
  <c r="F44" i="9"/>
  <c r="F38" i="9"/>
  <c r="E38" i="9"/>
  <c r="F32" i="9"/>
  <c r="E32" i="9"/>
  <c r="F26" i="9"/>
  <c r="E26" i="9"/>
  <c r="F25" i="9"/>
  <c r="E25" i="9"/>
  <c r="F19" i="9"/>
  <c r="E19" i="9"/>
  <c r="F13" i="9"/>
  <c r="E13" i="9"/>
  <c r="F12" i="9"/>
  <c r="F51" i="9" s="1"/>
  <c r="E12" i="9"/>
  <c r="E51" i="9" s="1"/>
  <c r="E51" i="7" l="1"/>
  <c r="F44" i="7"/>
  <c r="F38" i="7"/>
  <c r="E38" i="7"/>
  <c r="F32" i="7"/>
  <c r="E32" i="7"/>
  <c r="F26" i="7"/>
  <c r="E26" i="7"/>
  <c r="F25" i="7"/>
  <c r="E25" i="7"/>
  <c r="F19" i="7"/>
  <c r="E19" i="7"/>
  <c r="F13" i="7"/>
  <c r="E13" i="7"/>
  <c r="F12" i="7"/>
  <c r="F51" i="7" s="1"/>
  <c r="E12" i="7"/>
</calcChain>
</file>

<file path=xl/sharedStrings.xml><?xml version="1.0" encoding="utf-8"?>
<sst xmlns="http://schemas.openxmlformats.org/spreadsheetml/2006/main" count="4038" uniqueCount="225">
  <si>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</si>
  <si>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</si>
  <si>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</si>
  <si>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</si>
  <si>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</si>
  <si>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</si>
  <si>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</si>
  <si>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</si>
  <si>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</si>
  <si>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</si>
  <si>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</si>
  <si>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</si>
  <si>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</si>
  <si>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</si>
  <si>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</si>
  <si>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</si>
  <si>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</si>
  <si>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</si>
  <si>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</si>
  <si>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</si>
  <si>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</si>
  <si>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</si>
  <si>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</si>
  <si>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</si>
  <si>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</si>
  <si>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</si>
  <si>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</si>
  <si>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</si>
  <si>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</si>
  <si>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</si>
  <si>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</si>
  <si>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</si>
  <si>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</si>
  <si>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</si>
  <si>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</si>
  <si>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</si>
  <si>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</si>
  <si>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</si>
  <si>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</si>
  <si>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</si>
  <si>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</si>
  <si>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</si>
  <si>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</si>
  <si>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</si>
  <si>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</si>
  <si>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</si>
  <si>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</si>
  <si>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</si>
  <si>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</si>
  <si>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</si>
  <si>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</si>
  <si>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</si>
  <si>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</si>
  <si>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</si>
  <si>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</si>
  <si>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</si>
  <si>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</si>
  <si>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</si>
  <si>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</si>
  <si>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</si>
  <si>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</si>
  <si>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</si>
  <si>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</si>
  <si>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</si>
  <si>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</si>
  <si>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</si>
  <si>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B</t>
  </si>
  <si>
    <t>Mẫu 01 D</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</si>
  <si>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</si>
  <si>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</si>
  <si>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</si>
  <si>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</si>
  <si>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</si>
  <si>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</si>
  <si>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</si>
  <si>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</si>
  <si>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</si>
  <si>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</si>
  <si>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</si>
  <si>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</si>
  <si>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</si>
  <si>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</si>
  <si>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</si>
  <si>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</si>
  <si>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</si>
  <si>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</si>
  <si>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</si>
  <si>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</si>
  <si>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</si>
  <si>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</si>
  <si>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</si>
  <si>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</si>
  <si>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</si>
  <si>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</si>
  <si>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</si>
  <si>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</si>
  <si>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</si>
  <si>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</si>
  <si>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</si>
  <si>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</si>
  <si>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</si>
  <si>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Họ và tên: HOÀNG NGỌC CẢNH</t>
  </si>
  <si>
    <t>Chức vụ: Phó trưởng phòng</t>
  </si>
  <si>
    <r>
      <t>Đơn vị công tác</t>
    </r>
    <r>
      <rPr>
        <b/>
        <i/>
        <sz val="12"/>
        <color indexed="8"/>
        <rFont val="Times New Roman"/>
        <family val="1"/>
      </rPr>
      <t xml:space="preserve"> (phòng, khoa…):</t>
    </r>
    <r>
      <rPr>
        <i/>
        <sz val="12"/>
        <color indexed="8"/>
        <rFont val="Times New Roman"/>
        <family val="1"/>
      </rPr>
      <t xml:space="preserve"> Phòng Công tác Chính trị  - Học sinh Sinh viên</t>
    </r>
  </si>
  <si>
    <t>Mã số CBCCVC: 11100000726</t>
  </si>
  <si>
    <t>X</t>
  </si>
  <si>
    <t>Tp.HCM, ngày 14 tháng  12 năm 2018</t>
  </si>
  <si>
    <t>Hoàng Ngọc Cảnh</t>
  </si>
  <si>
    <t>Họ và tên: HỒ MINH LỢI</t>
  </si>
  <si>
    <r>
      <t xml:space="preserve">Đơn vị công tác: </t>
    </r>
    <r>
      <rPr>
        <b/>
        <i/>
        <sz val="12"/>
        <color indexed="8"/>
        <rFont val="Times New Roman"/>
        <family val="1"/>
      </rPr>
      <t>Phòng Công tác Chính trị - Học sinh Sinh viên</t>
    </r>
  </si>
  <si>
    <t>Họ và tên: NGUYỄN NGỌC HIỆP</t>
  </si>
  <si>
    <t>Chức vụ: Nhân viên</t>
  </si>
  <si>
    <r>
      <t>Đơn vị công tác</t>
    </r>
    <r>
      <rPr>
        <b/>
        <i/>
        <sz val="12"/>
        <color indexed="8"/>
        <rFont val="Times New Roman"/>
        <family val="1"/>
      </rPr>
      <t xml:space="preserve"> (phòng, khoa…): Phòng Công tác Chính trị -  Học sinh Sinh viên</t>
    </r>
  </si>
  <si>
    <t>Mã số CBCCVC: 11100000751</t>
  </si>
  <si>
    <t>Tp.HCM, ngày 14 tháng 12 năm 2018</t>
  </si>
  <si>
    <t>Nguyễn Ngọc Hiệp</t>
  </si>
  <si>
    <t>Họ và tên: PHAN ĐỨC LONG</t>
  </si>
  <si>
    <r>
      <t>Đơn vị công tác</t>
    </r>
    <r>
      <rPr>
        <b/>
        <i/>
        <sz val="12"/>
        <color indexed="8"/>
        <rFont val="Times New Roman"/>
        <family val="1"/>
      </rPr>
      <t xml:space="preserve"> (phòng, khoa…):</t>
    </r>
    <r>
      <rPr>
        <i/>
        <sz val="12"/>
        <color indexed="8"/>
        <rFont val="Times New Roman"/>
        <family val="1"/>
      </rPr>
      <t xml:space="preserve"> Phòng Công tác Chính trị - Học sinh Sinh viên</t>
    </r>
  </si>
  <si>
    <t>Mã số CBCCVC: 11100000789</t>
  </si>
  <si>
    <t>Phan Đức Long</t>
  </si>
  <si>
    <t>Họ và tên: LÊ THỊ NỮ</t>
  </si>
  <si>
    <t>Mã số CBCCVC: 11100071602</t>
  </si>
  <si>
    <t>Lê Thị Nữ</t>
  </si>
  <si>
    <t>Họ và tên: HÀ NHẬT THANH</t>
  </si>
  <si>
    <t>Mã số CBCCVC: 11100000741</t>
  </si>
  <si>
    <t>Hà Nhật Thanh</t>
  </si>
  <si>
    <t>Họ và tên: HUỲNH VĂN HIẾU</t>
  </si>
  <si>
    <t>Mã số CBCCVC: 79000H05.000443</t>
  </si>
  <si>
    <t>Huỳnh Văn Hiếu</t>
  </si>
  <si>
    <t>Họ và tên: NGUYỄN TRUNG DŨNG</t>
  </si>
  <si>
    <t>Mã số CBCCVC: 79000H05.000195</t>
  </si>
  <si>
    <t>Nguyễn Trung Dũng</t>
  </si>
  <si>
    <t>BÁO CÁO ĐÁNH GIÁ, PHÂN LOẠI HÀNG QUÝ
THEO HIỆU QUẢ CÔNG VIỆC
Kỳ đánh giá:  Quý II /2018</t>
  </si>
  <si>
    <t>Họ và tên: NGUYỄN THỊ NHUNG</t>
  </si>
  <si>
    <r>
      <t>Đơn vị công tác</t>
    </r>
    <r>
      <rPr>
        <b/>
        <i/>
        <sz val="12"/>
        <color indexed="8"/>
        <rFont val="Times New Roman"/>
        <family val="1"/>
      </rPr>
      <t>: Phòng Công tác Chính trị - Học sinh Sinh viên</t>
    </r>
  </si>
  <si>
    <t>Mã số CBCCVC: 79000 H05.000552</t>
  </si>
  <si>
    <t xml:space="preserve">        Nguyễn Thị Nhung</t>
  </si>
  <si>
    <t>Họ và tên: BÙI ĐỨC PHƯỚC</t>
  </si>
  <si>
    <t>Mã số CBCCVC: 79000H05.000608</t>
  </si>
  <si>
    <t>Bùi Đức Phước</t>
  </si>
  <si>
    <t>Họ và tên: BÙI HIỀN LƯƠNG</t>
  </si>
  <si>
    <t>Mã số CBCCVC: 11100000806</t>
  </si>
  <si>
    <t>Bùi Hiền Lương</t>
  </si>
  <si>
    <t>Họ và tên: NGUYỄN TẤT THẮNG</t>
  </si>
  <si>
    <t>Mã số CBCCVC: 11100000772</t>
  </si>
  <si>
    <t>Nguyễn Tất Thắng</t>
  </si>
  <si>
    <t>Chức vụ: Tổ trưởng</t>
  </si>
  <si>
    <t>Hồ Minh Lợi</t>
  </si>
  <si>
    <t>BÁO CÁO ĐÁNH GIÁ, PHÂN LOẠI HÀNG QUÝ
THEO HIỆU QUẢ CÔNG VIỆC
Kỳ đánh giá:  Qúy II /2018</t>
  </si>
  <si>
    <t>Họ và tên: Bùi Thị Dương</t>
  </si>
  <si>
    <r>
      <t>Đơn vị công tác:</t>
    </r>
    <r>
      <rPr>
        <b/>
        <i/>
        <sz val="12"/>
        <color indexed="8"/>
        <rFont val="Times New Roman"/>
        <family val="1"/>
      </rPr>
      <t xml:space="preserve"> </t>
    </r>
    <r>
      <rPr>
        <b/>
        <sz val="12"/>
        <color indexed="8"/>
        <rFont val="Times New Roman"/>
        <family val="1"/>
      </rPr>
      <t>Phòng Công tác Chính trị  - Học sinh Sinh viên</t>
    </r>
  </si>
  <si>
    <t>Mã số CBCCVC: 11100115717</t>
  </si>
  <si>
    <t>Tp.HCM, ngày 14  tháng 12 năm 2018</t>
  </si>
  <si>
    <t>Bùi Thị Dương</t>
  </si>
  <si>
    <t>BÁO CÁO ĐÁNH GIÁ, PHÂN LOẠI HÀNG QUÝ
THEO HIỆU QUẢ CÔNG VIỆC
Kỳ đánh giá: Quý II/2018</t>
  </si>
  <si>
    <t>Họ và tên: TRẦN THỊ THU HÀ</t>
  </si>
  <si>
    <r>
      <t xml:space="preserve">Chức vụ: </t>
    </r>
    <r>
      <rPr>
        <sz val="12"/>
        <color indexed="8"/>
        <rFont val="Times New Roman"/>
        <family val="1"/>
      </rPr>
      <t>Nhân viên</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</si>
  <si>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Công tác Chính trị - Học sinh Sinh viên</t>
    </r>
  </si>
  <si>
    <r>
      <t xml:space="preserve">Mã số CBCCVC: </t>
    </r>
    <r>
      <rPr>
        <sz val="12"/>
        <color indexed="8"/>
        <rFont val="Times New Roman"/>
        <family val="1"/>
      </rPr>
      <t>11100071600</t>
    </r>
  </si>
  <si>
    <t>Trần Thị Thu Hà</t>
  </si>
  <si>
    <t>Họ và tên: TRẦN VĂN LÝ</t>
  </si>
  <si>
    <t>Mã số CBCCVC: 11100000812</t>
  </si>
  <si>
    <t>TRẦN VĂN LÝ</t>
  </si>
  <si>
    <t>BÁO CÁO ĐÁNH GIÁ, PHÂN LOẠI HÀNG QUÝ
THEO HIỆU QUẢ CÔNG VIỆC
Kỳ đánh giá:  Quý 2 /2018</t>
  </si>
  <si>
    <r>
      <t xml:space="preserve">Họ và tên: </t>
    </r>
    <r>
      <rPr>
        <sz val="12"/>
        <color indexed="8"/>
        <rFont val="Times New Roman"/>
        <family val="1"/>
      </rPr>
      <t>Phạm Thị Lê Chi</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</si>
  <si>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Công tác chính trị - Học sinh sinh viên</t>
    </r>
  </si>
  <si>
    <t>Mã số CBCCVC: 11100110014</t>
  </si>
  <si>
    <t>x</t>
  </si>
  <si>
    <t>Phạm Thị Lê Chi</t>
  </si>
  <si>
    <t>Họ và tên: Lê Thị Hà Giang</t>
  </si>
  <si>
    <r>
      <t xml:space="preserve">Mã số CBCCVC: </t>
    </r>
    <r>
      <rPr>
        <sz val="12"/>
        <color indexed="8"/>
        <rFont val="Times New Roman"/>
        <family val="1"/>
      </rPr>
      <t>79000H05.000459</t>
    </r>
  </si>
  <si>
    <t>Lê Thị Hà Giang</t>
  </si>
  <si>
    <t>Họ và tên: Võ Thị Tuyết</t>
  </si>
  <si>
    <r>
      <t xml:space="preserve">Mã số CBCCVC: </t>
    </r>
    <r>
      <rPr>
        <sz val="12"/>
        <color indexed="8"/>
        <rFont val="Times New Roman"/>
        <family val="1"/>
      </rPr>
      <t>79000H05.000507</t>
    </r>
  </si>
  <si>
    <t>Võ Thị Tuyết</t>
  </si>
  <si>
    <t>Mã số CBCCVC: 11100000704</t>
  </si>
  <si>
    <t>Mẫu 02 B</t>
  </si>
  <si>
    <r>
      <t>Đơn vị công tác</t>
    </r>
    <r>
      <rPr>
        <b/>
        <i/>
        <sz val="12"/>
        <color indexed="8"/>
        <rFont val="Times New Roman"/>
        <family val="1"/>
      </rPr>
      <t>: Phòng Công tác Chính trị  - Học sinh Sinh viên</t>
    </r>
  </si>
  <si>
    <t>Điểm đồng nghiệp đánh giá</t>
  </si>
  <si>
    <t>Ý KIẾN ĐÓNG GÓP CỤ THỂ CỦA ĐỒNG NGHIỆP:</t>
  </si>
  <si>
    <r>
      <t xml:space="preserve">Đơn vị xếp loại
</t>
    </r>
    <r>
      <rPr>
        <sz val="12"/>
        <color indexed="8"/>
        <rFont val="Times New Roman"/>
        <family val="1"/>
      </rPr>
      <t>(đánh dấu X)</t>
    </r>
  </si>
  <si>
    <t>P.TRƯỞNG ĐƠN VỊ</t>
  </si>
  <si>
    <t>Mẫu 02 D</t>
  </si>
  <si>
    <r>
      <t xml:space="preserve">Đơn vị công tác: </t>
    </r>
    <r>
      <rPr>
        <b/>
        <i/>
        <sz val="12"/>
        <color indexed="8"/>
        <rFont val="Times New Roman"/>
        <family val="1"/>
      </rPr>
      <t xml:space="preserve"> Phòng Công tác Chính trị -  Học sinh Sinh viên</t>
    </r>
  </si>
  <si>
    <r>
      <t>Đơn vị công tác</t>
    </r>
    <r>
      <rPr>
        <b/>
        <i/>
        <sz val="12"/>
        <color indexed="8"/>
        <rFont val="Times New Roman"/>
        <family val="1"/>
      </rPr>
      <t>: Phòng Công tác Chính trị -  Học sinh Sinh viên</t>
    </r>
  </si>
  <si>
    <r>
      <t xml:space="preserve">Đơn vị công tác: </t>
    </r>
    <r>
      <rPr>
        <b/>
        <i/>
        <sz val="12"/>
        <color indexed="8"/>
        <rFont val="Times New Roman"/>
        <family val="1"/>
      </rPr>
      <t>Phòng Công tác Chính trị -  Học sinh Sinh viên</t>
    </r>
  </si>
  <si>
    <t>Họ và tên: Phạm Thị Lê Chi</t>
  </si>
  <si>
    <r>
      <t>Đơn vị công tác:</t>
    </r>
    <r>
      <rPr>
        <b/>
        <i/>
        <sz val="12"/>
        <color indexed="8"/>
        <rFont val="Times New Roman"/>
        <family val="1"/>
      </rPr>
      <t xml:space="preserve"> </t>
    </r>
    <r>
      <rPr>
        <b/>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</si>
  <si>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</si>
  <si>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r>
      <t>Đơn vị công tác</t>
    </r>
    <r>
      <rPr>
        <b/>
        <i/>
        <sz val="12"/>
        <color indexed="8"/>
        <rFont val="Times New Roman"/>
        <family val="1"/>
      </rPr>
      <t>:</t>
    </r>
    <r>
      <rPr>
        <i/>
        <sz val="12"/>
        <color indexed="8"/>
        <rFont val="Times New Roman"/>
        <family val="1"/>
      </rPr>
      <t xml:space="preserve"> Phòng Công tác Chính trị - Học sinh Sinh viên</t>
    </r>
  </si>
  <si>
    <r>
      <t>Đơn vị công tác:</t>
    </r>
    <r>
      <rPr>
        <i/>
        <sz val="12"/>
        <color indexed="8"/>
        <rFont val="Times New Roman"/>
        <family val="1"/>
      </rPr>
      <t xml:space="preserve"> </t>
    </r>
    <r>
      <rPr>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</si>
  <si>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</si>
  <si>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t>Họ và tên: TRỊNH TUẤN VŨ</t>
  </si>
  <si>
    <t>Mã số CBCCVC: 79000H05.000317</t>
  </si>
  <si>
    <r>
      <t xml:space="preserve">Đơn vị công tác: </t>
    </r>
    <r>
      <rPr>
        <b/>
        <i/>
        <sz val="12"/>
        <color indexed="8"/>
        <rFont val="Times New Roman"/>
        <family val="1"/>
      </rPr>
      <t xml:space="preserve"> Phòng Công tác Chính trị - Học sinh Sinh viên</t>
    </r>
  </si>
  <si>
    <t>Họ và tên: VÕ THỊ TUYẾT</t>
  </si>
  <si>
    <t>Mã số CBCCVC: 79000H05.000507</t>
  </si>
  <si>
    <r>
      <t xml:space="preserve">Đơn vị công tác: </t>
    </r>
    <r>
      <rPr>
        <i/>
        <sz val="12"/>
        <color indexed="8"/>
        <rFont val="Times New Roman"/>
        <family val="1"/>
      </rPr>
      <t xml:space="preserve"> </t>
    </r>
    <r>
      <rPr>
        <sz val="12"/>
        <color indexed="8"/>
        <rFont val="Times New Roman"/>
        <family val="1"/>
      </rPr>
      <t>Phòng Công tác Chính trị - Học sinh Sinh viên</t>
    </r>
  </si>
  <si>
    <t>Tp.HCM, ngày 19 tháng 12 năm 2018</t>
  </si>
  <si>
    <t>Họ và tên: NGUYỄN THỊ KIM ANH</t>
  </si>
  <si>
    <t>Mã số CBCCVC: 11100115721</t>
  </si>
  <si>
    <r>
      <t xml:space="preserve">Mã số CBCCVC: </t>
    </r>
    <r>
      <rPr>
        <sz val="12"/>
        <color indexed="8"/>
        <rFont val="Times New Roman"/>
        <family val="1"/>
      </rPr>
      <t>11100115721</t>
    </r>
  </si>
  <si>
    <t>Tp.HCM, ngày 17 tháng 12 năm 2018</t>
  </si>
  <si>
    <t>Nguyễn Thị Kim Anh</t>
  </si>
  <si>
    <r>
      <t xml:space="preserve">Mã số CBCCVC: </t>
    </r>
    <r>
      <rPr>
        <sz val="12"/>
        <color indexed="8"/>
        <rFont val="Times New Roman"/>
        <family val="1"/>
      </rPr>
      <t>79000H05.000317</t>
    </r>
  </si>
  <si>
    <t>Trịnh Tuấn Vũ</t>
  </si>
  <si>
    <t xml:space="preserve"> - Quý II: Cá nhân chấm 100 điểm
 - Góp ý:  Trừ 1 điểm mục 2.1 và trừ 1 điểm mục 3.1 của tiêu chí 2
 - Tập thể nhất trí thông qua tổng điểm: 98 điểm</t>
  </si>
  <si>
    <t xml:space="preserve"> - Quý II: Cá nhân chấm 89 điểm (0 điểm mục 1.2; 0 điểm mục 2.2; 1 điểm mục 3.2; 1 điểm mục 3.4 ở tiêu chí 2 và Tiêu chí 3 = 45 điểm)
 - Góp ý: Nâng 1 điểm mục 1.2 và 1 điểm ở mục 2.2; Trừ 1 điểm mục 3.1; trừ 1 điểm ở mục 3.4 tiêu chí 2 và nâng tiêu chí 3 = 50 điểm
 - Tập thể nhất trí thông qua tổng điểm: 95 điểm</t>
  </si>
  <si>
    <t xml:space="preserve"> - Quý II: Cá nhân chấm 95 điểm (Tiêu chí 3 = 45 điểm)
 - Góp ý: Trừ 1 điểm ở mục 3.1 tiêu chí 2 và nâng Tiêu chí 3 lên 50 điểm
 - Tập thể nhất trí thông qua tổng điểm: 99 điểm</t>
  </si>
  <si>
    <t xml:space="preserve"> - Quý II: Cá nhân chấm 95 điểm (Tiêu chí 3 = 45 điểm)
 - Góp ý: Trừ 1 điểm mục 2.1; trừ 1 điểm mục 3.1 tiêu chí 2 và nâng Tiêu chí 3 lên 50 điểm
 - Tập thể nhất trí thông qua tổng điểm: 98 điểm</t>
  </si>
  <si>
    <t xml:space="preserve"> - Quý II: Cá nhân chấm 95 điểm (0 điểm mục 1.2; 0 điểm mục 2.2 và 1 điểm mục 3.4 của tiêu chí 2)
 - Góp ý: Nâng mục 1.2 và 2.2 lên 1 điểm; Trừ 1 điểm mục 2.1; trừ 1 điểm mục 3.1 tiêu chí 2)
 - Tập thể nhất trí thông qua tổng điểm: 95 điểm</t>
  </si>
  <si>
    <t xml:space="preserve"> - Quý II: Cá nhân chấm 98 điểm (1 điểm mục  1.2; 1 điểm mục 3.3 của tiêu chí 2)
 - Góp ý: Nâng lên 2 điểm cho các mục 1 điểm
 - Tập thể nhất trí thông qua tổng điểm: 100 điểm</t>
  </si>
  <si>
    <t xml:space="preserve"> - Quý II: Cá nhân chấm 95 điểm (Tiêu chí 3 = 45 điểm)
 - Góp ý: Trừ 1 điểm ở mục 3.1 của tiêu chí 2 và nâng Tiêu chí 3 lên 50 điểm
 - Tập thể nhất trí thông qua tổng điểm: 99 điểm</t>
  </si>
  <si>
    <t xml:space="preserve"> - Quý II: Cá nhân chấm 96 điểm (0 điểm mục 1.4 nghỉ ốm trên 10 ngày của Tiêu chí 1; 1 điểm mục 1.2 và 1 điểm ở mục 3.3)
 - Góp ý: Trừ thêm 1 điểm mục 3.1 của tiêu chí 2
 - Tập thể nhất trí thông qua tổng điểm: 95 điểm</t>
  </si>
  <si>
    <t xml:space="preserve"> - Quý II: Cá nhân chấm 95 điểm (Tiêu chí 3 = 45 điểm)
 - Góp ý: Trừ 1 điểm mục 3.1; 1 điểm mục 3.3 của tiêu chí 2 và nâng Tiêu chí 3 lên 50 điểm
 - Tập thể nhất trí thông qua tổng điểm: 98 điểm</t>
  </si>
  <si>
    <t xml:space="preserve"> - Quý II: Cá nhân chấm 100 điểm
 - Góp ý: Trừ 1 điểm ở mục 3.1 của tiêu chí 2
 - Tập thể nhất trí thông qua tổng điểm: 99 điểm</t>
  </si>
  <si>
    <t xml:space="preserve"> - Quý II: Cá nhân chấm 98 điểm (0 điểm mục 1.2 của tiêu chí 2)
 - Góp ý: Nâng 0 điểm lên 1 điểm mục 1.2 tiêu chí 1 và Trừ 1 điểm mục 3.1; 1 điểm mục 3.3 của tiêu chí 2
 - Tập thể nhất trí thông qua tổng điểm: 97 điểm</t>
  </si>
  <si>
    <t xml:space="preserve"> - Quý II: Cá nhân chấm 98 điểm (1 điểm mục 2.5 và 1 điểm mục 3.1 của tiêu chí 2)
 - Tập thể nhất trí thông qua: 98 điểm</t>
  </si>
  <si>
    <t xml:space="preserve"> - Quý II: Cá nhân chấm 97 điểm (1 điểm mục 2.5;  1 điểm mục 3.1 và 1 điểm mục 3.3 của tiêu chí 2)
 - Tập thể nhất trí thông qua tổng điểm: 97 điểm</t>
  </si>
  <si>
    <t xml:space="preserve"> - Quý II: Cá nhân chấm 98 điểm (1 điểm mục 1.2 và 1 điểm mục 3.3 của tiêu chí 2)
 - Góp ý: Trừ thêm 1 điểm ở mục 3.1 tiêu chí 2
 - Tập thể nhất trí thông qua tổng điểm: 97 điểm</t>
  </si>
  <si>
    <t xml:space="preserve"> - Quý II: Cá nhân chấm 94 điểm (1 điểm mục 2.2 và Tiêu chí 3 = 45 điểm)
 - Góp ý: Trừ thêm 1 điểm ở mục 3.1 của tiêu chí 2 và nâng Tiêu chí 3 lên 50 điểm
 - Tập thể nhất trí thông qua tổng điểm: 98 điểm</t>
  </si>
  <si>
    <t xml:space="preserve"> - Quý II: Cá nhân chấm 93 điểm (1 điểm mục 1.5; 1 điểm mục 3.3  và Tiêu chí 3 = 45 điểm)
 - Góp ý: Nâng 1.5 lên 2 điểm; Trừ thêm 1 điểm mục 2.2; trừ 1 điểm mục 3.1 của tiêu chí 2 và nâng Tiêu chí 3 lên 50 điểm
 - Tập thể nhất trí thông qua tổng điểm: 97 điểm</t>
  </si>
  <si>
    <t xml:space="preserve"> - Quý II: Cá nhân chấm 98 điểm (0 điểm mục 2.2 của tiêu 2)
 - Góp ý: Nâng 2 điểm mục 2.2 và Trừ 1 điểm mục 3.1
 - Tập thể nhất trí thông qua tổng điểm: 99 điểm</t>
  </si>
  <si>
    <t xml:space="preserve"> - Quý II: Cá nhân chấm 98 điểm (0 điểm mục 1.2 của tiêu chí 2)
 - Góp ý: Nâng 0 điểm lên 1 điểm mục 1.2 tiêu chí 1 và Trừ 1 điểm mục 3.1 của tiêu chí 2
- Trong quý II: nghỉ hộ sản, chỉ làm 1 tháng 10 ngày
 - Tập thể nhất trí thông qua tổng điểm: 97 điểm</t>
  </si>
  <si>
    <t xml:space="preserve"> - Quý II: Cá nhân chấm 100 điểm
 - Tập thể nhất trí thông qua tổng điểm: 100 điểm</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</si>
</sst>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Alignment="1">
      <alignment horizontal="center" vertical="top" wrapText="1"/>
    </xf>
    <xf numFmtId="0" fontId="5" fillId="0" borderId="0" xfId="0" applyFont="1" applyAlignment="1">
      <alignment horizont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4" xfId="0" applyFont="1" applyBorder="1" applyAlignment="1">
      <alignment horizontal="justify" vertical="top" wrapText="1"/>
    </xf>
    <xf numFmtId="0" fontId="1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5" name="Straight Connector 4"/>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421584</xdr:rowOff>
    </xdr:from>
    <xdr:to>
      <xdr:col>6</xdr:col>
      <xdr:colOff>373548</xdr:colOff>
      <xdr:row>1</xdr:row>
      <xdr:rowOff>421585</xdr:rowOff>
    </xdr:to>
    <xdr:cxnSp macro="">
      <xdr:nvCxnSpPr>
        <xdr:cNvPr id="6" name="Straight Connector 5"/>
        <xdr:cNvCxnSpPr/>
      </xdr:nvCxnSpPr>
      <xdr:spPr>
        <a:xfrm flipV="1">
          <a:off x="3744156" y="621609"/>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6</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86972</xdr:colOff>
      <xdr:row>1</xdr:row>
      <xdr:rowOff>396735</xdr:rowOff>
    </xdr:from>
    <xdr:to>
      <xdr:col>6</xdr:col>
      <xdr:colOff>414963</xdr:colOff>
      <xdr:row>1</xdr:row>
      <xdr:rowOff>396736</xdr:rowOff>
    </xdr:to>
    <xdr:cxnSp macro="">
      <xdr:nvCxnSpPr>
        <xdr:cNvPr id="4" name="Straight Connector 3"/>
        <xdr:cNvCxnSpPr/>
      </xdr:nvCxnSpPr>
      <xdr:spPr>
        <a:xfrm flipV="1">
          <a:off x="3764450"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7" name="Straight Connector 6"/>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6</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396735</xdr:rowOff>
    </xdr:from>
    <xdr:to>
      <xdr:col>6</xdr:col>
      <xdr:colOff>381831</xdr:colOff>
      <xdr:row>1</xdr:row>
      <xdr:rowOff>396736</xdr:rowOff>
    </xdr:to>
    <xdr:cxnSp macro="">
      <xdr:nvCxnSpPr>
        <xdr:cNvPr id="4" name="Straight Connector 3"/>
        <xdr:cNvCxnSpPr/>
      </xdr:nvCxnSpPr>
      <xdr:spPr>
        <a:xfrm flipV="1">
          <a:off x="3731318"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5" name="Straight Connector 4"/>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6</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4142</xdr:colOff>
      <xdr:row>1</xdr:row>
      <xdr:rowOff>396735</xdr:rowOff>
    </xdr:from>
    <xdr:to>
      <xdr:col>6</xdr:col>
      <xdr:colOff>332133</xdr:colOff>
      <xdr:row>1</xdr:row>
      <xdr:rowOff>396736</xdr:rowOff>
    </xdr:to>
    <xdr:cxnSp macro="">
      <xdr:nvCxnSpPr>
        <xdr:cNvPr id="4" name="Straight Connector 3"/>
        <xdr:cNvCxnSpPr/>
      </xdr:nvCxnSpPr>
      <xdr:spPr>
        <a:xfrm flipV="1">
          <a:off x="3847272" y="595518"/>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219500</xdr:colOff>
      <xdr:row>1</xdr:row>
      <xdr:rowOff>397596</xdr:rowOff>
    </xdr:from>
    <xdr:to>
      <xdr:col>6</xdr:col>
      <xdr:colOff>557387</xdr:colOff>
      <xdr:row>1</xdr:row>
      <xdr:rowOff>397597</xdr:rowOff>
    </xdr:to>
    <xdr:cxnSp macro="">
      <xdr:nvCxnSpPr>
        <xdr:cNvPr id="7" name="Straight Connector 6"/>
        <xdr:cNvCxnSpPr/>
      </xdr:nvCxnSpPr>
      <xdr:spPr>
        <a:xfrm flipV="1">
          <a:off x="3886625" y="597621"/>
          <a:ext cx="175711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211217</xdr:colOff>
      <xdr:row>1</xdr:row>
      <xdr:rowOff>397596</xdr:rowOff>
    </xdr:from>
    <xdr:to>
      <xdr:col>6</xdr:col>
      <xdr:colOff>549104</xdr:colOff>
      <xdr:row>1</xdr:row>
      <xdr:rowOff>397597</xdr:rowOff>
    </xdr:to>
    <xdr:cxnSp macro="">
      <xdr:nvCxnSpPr>
        <xdr:cNvPr id="10" name="Straight Connector 9"/>
        <xdr:cNvCxnSpPr/>
      </xdr:nvCxnSpPr>
      <xdr:spPr>
        <a:xfrm flipV="1">
          <a:off x="3878342" y="597621"/>
          <a:ext cx="175711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1" name="Straight Connector 10"/>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4" name="Straight Connector 3"/>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7" name="Straight Connector 6"/>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8" name="Straight Connector 7"/>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4963" y="818595"/>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86972</xdr:colOff>
      <xdr:row>1</xdr:row>
      <xdr:rowOff>396735</xdr:rowOff>
    </xdr:from>
    <xdr:to>
      <xdr:col>6</xdr:col>
      <xdr:colOff>414963</xdr:colOff>
      <xdr:row>1</xdr:row>
      <xdr:rowOff>396736</xdr:rowOff>
    </xdr:to>
    <xdr:cxnSp macro="">
      <xdr:nvCxnSpPr>
        <xdr:cNvPr id="7" name="Straight Connector 6"/>
        <xdr:cNvCxnSpPr/>
      </xdr:nvCxnSpPr>
      <xdr:spPr>
        <a:xfrm flipV="1">
          <a:off x="3764450"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4" name="Straight Connector 3"/>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9" name="Straight Connector 8"/>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10" name="Straight Connector 9"/>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6</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5" name="Straight Connector 4"/>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86971</xdr:colOff>
      <xdr:row>1</xdr:row>
      <xdr:rowOff>396735</xdr:rowOff>
    </xdr:from>
    <xdr:to>
      <xdr:col>6</xdr:col>
      <xdr:colOff>374543</xdr:colOff>
      <xdr:row>1</xdr:row>
      <xdr:rowOff>396736</xdr:rowOff>
    </xdr:to>
    <xdr:cxnSp macro="">
      <xdr:nvCxnSpPr>
        <xdr:cNvPr id="7" name="Straight Connector 6"/>
        <xdr:cNvCxnSpPr/>
      </xdr:nvCxnSpPr>
      <xdr:spPr>
        <a:xfrm flipV="1">
          <a:off x="3611221" y="596760"/>
          <a:ext cx="164964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074853"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4" name="Straight Connector 3"/>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9" name="Straight Connector 8"/>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1" name="Straight Connector 10"/>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12" name="Straight Connector 11"/>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5" name="Straight Connector 4"/>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86971</xdr:colOff>
      <xdr:row>1</xdr:row>
      <xdr:rowOff>396735</xdr:rowOff>
    </xdr:from>
    <xdr:to>
      <xdr:col>6</xdr:col>
      <xdr:colOff>374543</xdr:colOff>
      <xdr:row>1</xdr:row>
      <xdr:rowOff>396736</xdr:rowOff>
    </xdr:to>
    <xdr:cxnSp macro="">
      <xdr:nvCxnSpPr>
        <xdr:cNvPr id="7" name="Straight Connector 6"/>
        <xdr:cNvCxnSpPr/>
      </xdr:nvCxnSpPr>
      <xdr:spPr>
        <a:xfrm flipV="1">
          <a:off x="3611221" y="596760"/>
          <a:ext cx="164964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074853"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4" name="Straight Connector 3"/>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37273</xdr:colOff>
      <xdr:row>1</xdr:row>
      <xdr:rowOff>396735</xdr:rowOff>
    </xdr:from>
    <xdr:to>
      <xdr:col>6</xdr:col>
      <xdr:colOff>324845</xdr:colOff>
      <xdr:row>1</xdr:row>
      <xdr:rowOff>396736</xdr:rowOff>
    </xdr:to>
    <xdr:cxnSp macro="">
      <xdr:nvCxnSpPr>
        <xdr:cNvPr id="6" name="Straight Connector 5"/>
        <xdr:cNvCxnSpPr/>
      </xdr:nvCxnSpPr>
      <xdr:spPr>
        <a:xfrm flipV="1">
          <a:off x="3880403" y="595518"/>
          <a:ext cx="181985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4142</xdr:colOff>
      <xdr:row>1</xdr:row>
      <xdr:rowOff>396735</xdr:rowOff>
    </xdr:from>
    <xdr:to>
      <xdr:col>6</xdr:col>
      <xdr:colOff>332133</xdr:colOff>
      <xdr:row>1</xdr:row>
      <xdr:rowOff>396736</xdr:rowOff>
    </xdr:to>
    <xdr:cxnSp macro="">
      <xdr:nvCxnSpPr>
        <xdr:cNvPr id="4" name="Straight Connector 3"/>
        <xdr:cNvCxnSpPr/>
      </xdr:nvCxnSpPr>
      <xdr:spPr>
        <a:xfrm flipV="1">
          <a:off x="3847272" y="595518"/>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86972</xdr:colOff>
      <xdr:row>1</xdr:row>
      <xdr:rowOff>388452</xdr:rowOff>
    </xdr:from>
    <xdr:to>
      <xdr:col>6</xdr:col>
      <xdr:colOff>414963</xdr:colOff>
      <xdr:row>1</xdr:row>
      <xdr:rowOff>388453</xdr:rowOff>
    </xdr:to>
    <xdr:cxnSp macro="">
      <xdr:nvCxnSpPr>
        <xdr:cNvPr id="4" name="Straight Connector 3"/>
        <xdr:cNvCxnSpPr/>
      </xdr:nvCxnSpPr>
      <xdr:spPr>
        <a:xfrm flipV="1">
          <a:off x="3764450" y="587235"/>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5" name="Straight Connector 4"/>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815836</xdr:colOff>
      <xdr:row>1</xdr:row>
      <xdr:rowOff>413301</xdr:rowOff>
    </xdr:from>
    <xdr:to>
      <xdr:col>6</xdr:col>
      <xdr:colOff>307284</xdr:colOff>
      <xdr:row>1</xdr:row>
      <xdr:rowOff>413302</xdr:rowOff>
    </xdr:to>
    <xdr:cxnSp macro="">
      <xdr:nvCxnSpPr>
        <xdr:cNvPr id="4" name="Straight Connector 3"/>
        <xdr:cNvCxnSpPr/>
      </xdr:nvCxnSpPr>
      <xdr:spPr>
        <a:xfrm flipV="1">
          <a:off x="3822423"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5" name="Straight Connector 4"/>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832402</xdr:colOff>
      <xdr:row>1</xdr:row>
      <xdr:rowOff>405018</xdr:rowOff>
    </xdr:from>
    <xdr:to>
      <xdr:col>6</xdr:col>
      <xdr:colOff>323850</xdr:colOff>
      <xdr:row>1</xdr:row>
      <xdr:rowOff>405019</xdr:rowOff>
    </xdr:to>
    <xdr:cxnSp macro="">
      <xdr:nvCxnSpPr>
        <xdr:cNvPr id="7" name="Straight Connector 6"/>
        <xdr:cNvCxnSpPr/>
      </xdr:nvCxnSpPr>
      <xdr:spPr>
        <a:xfrm flipV="1">
          <a:off x="3838989"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4" name="Straight Connector 3"/>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413303</xdr:rowOff>
    </xdr:from>
    <xdr:to>
      <xdr:col>6</xdr:col>
      <xdr:colOff>480390</xdr:colOff>
      <xdr:row>1</xdr:row>
      <xdr:rowOff>414129</xdr:rowOff>
    </xdr:to>
    <xdr:cxnSp macro="">
      <xdr:nvCxnSpPr>
        <xdr:cNvPr id="7" name="Straight Connector 6"/>
        <xdr:cNvCxnSpPr/>
      </xdr:nvCxnSpPr>
      <xdr:spPr>
        <a:xfrm>
          <a:off x="3679550" y="613328"/>
          <a:ext cx="1887190" cy="8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2" name="Straight Connector 1"/>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4" name="Straight Connector 3"/>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6" name="Straight Connector 5"/>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4142</xdr:colOff>
      <xdr:row>1</xdr:row>
      <xdr:rowOff>396735</xdr:rowOff>
    </xdr:from>
    <xdr:to>
      <xdr:col>6</xdr:col>
      <xdr:colOff>332133</xdr:colOff>
      <xdr:row>1</xdr:row>
      <xdr:rowOff>396736</xdr:rowOff>
    </xdr:to>
    <xdr:cxnSp macro="">
      <xdr:nvCxnSpPr>
        <xdr:cNvPr id="7" name="Straight Connector 6"/>
        <xdr:cNvCxnSpPr/>
      </xdr:nvCxnSpPr>
      <xdr:spPr>
        <a:xfrm flipV="1">
          <a:off x="3847272" y="595518"/>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396735</xdr:rowOff>
    </xdr:from>
    <xdr:to>
      <xdr:col>6</xdr:col>
      <xdr:colOff>340416</xdr:colOff>
      <xdr:row>1</xdr:row>
      <xdr:rowOff>396736</xdr:rowOff>
    </xdr:to>
    <xdr:cxnSp macro="">
      <xdr:nvCxnSpPr>
        <xdr:cNvPr id="4" name="Straight Connector 3"/>
        <xdr:cNvCxnSpPr/>
      </xdr:nvCxnSpPr>
      <xdr:spPr>
        <a:xfrm flipV="1">
          <a:off x="3855555" y="595518"/>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832402</xdr:colOff>
      <xdr:row>1</xdr:row>
      <xdr:rowOff>405018</xdr:rowOff>
    </xdr:from>
    <xdr:to>
      <xdr:col>6</xdr:col>
      <xdr:colOff>323850</xdr:colOff>
      <xdr:row>1</xdr:row>
      <xdr:rowOff>405019</xdr:rowOff>
    </xdr:to>
    <xdr:cxnSp macro="">
      <xdr:nvCxnSpPr>
        <xdr:cNvPr id="4" name="Straight Connector 3"/>
        <xdr:cNvCxnSpPr/>
      </xdr:nvCxnSpPr>
      <xdr:spPr>
        <a:xfrm flipV="1">
          <a:off x="3838989"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70406</xdr:colOff>
      <xdr:row>1</xdr:row>
      <xdr:rowOff>388452</xdr:rowOff>
    </xdr:from>
    <xdr:to>
      <xdr:col>6</xdr:col>
      <xdr:colOff>398397</xdr:colOff>
      <xdr:row>1</xdr:row>
      <xdr:rowOff>388453</xdr:rowOff>
    </xdr:to>
    <xdr:cxnSp macro="">
      <xdr:nvCxnSpPr>
        <xdr:cNvPr id="4" name="Straight Connector 3"/>
        <xdr:cNvCxnSpPr/>
      </xdr:nvCxnSpPr>
      <xdr:spPr>
        <a:xfrm flipV="1">
          <a:off x="3747884" y="587235"/>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4142</xdr:colOff>
      <xdr:row>1</xdr:row>
      <xdr:rowOff>413301</xdr:rowOff>
    </xdr:from>
    <xdr:to>
      <xdr:col>6</xdr:col>
      <xdr:colOff>332133</xdr:colOff>
      <xdr:row>1</xdr:row>
      <xdr:rowOff>413302</xdr:rowOff>
    </xdr:to>
    <xdr:cxnSp macro="">
      <xdr:nvCxnSpPr>
        <xdr:cNvPr id="4" name="Straight Connector 3"/>
        <xdr:cNvCxnSpPr/>
      </xdr:nvCxnSpPr>
      <xdr:spPr>
        <a:xfrm flipV="1">
          <a:off x="3847272"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78689</xdr:colOff>
      <xdr:row>1</xdr:row>
      <xdr:rowOff>388452</xdr:rowOff>
    </xdr:from>
    <xdr:to>
      <xdr:col>6</xdr:col>
      <xdr:colOff>406680</xdr:colOff>
      <xdr:row>1</xdr:row>
      <xdr:rowOff>388453</xdr:rowOff>
    </xdr:to>
    <xdr:cxnSp macro="">
      <xdr:nvCxnSpPr>
        <xdr:cNvPr id="4" name="Straight Connector 3"/>
        <xdr:cNvCxnSpPr/>
      </xdr:nvCxnSpPr>
      <xdr:spPr>
        <a:xfrm flipV="1">
          <a:off x="3756167" y="587235"/>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413301</xdr:rowOff>
    </xdr:from>
    <xdr:to>
      <xdr:col>6</xdr:col>
      <xdr:colOff>348699</xdr:colOff>
      <xdr:row>1</xdr:row>
      <xdr:rowOff>413302</xdr:rowOff>
    </xdr:to>
    <xdr:cxnSp macro="">
      <xdr:nvCxnSpPr>
        <xdr:cNvPr id="4" name="Straight Connector 3"/>
        <xdr:cNvCxnSpPr/>
      </xdr:nvCxnSpPr>
      <xdr:spPr>
        <a:xfrm flipV="1">
          <a:off x="3863838"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396735</xdr:rowOff>
    </xdr:from>
    <xdr:to>
      <xdr:col>6</xdr:col>
      <xdr:colOff>348699</xdr:colOff>
      <xdr:row>1</xdr:row>
      <xdr:rowOff>396736</xdr:rowOff>
    </xdr:to>
    <xdr:cxnSp macro="">
      <xdr:nvCxnSpPr>
        <xdr:cNvPr id="4" name="Straight Connector 3"/>
        <xdr:cNvCxnSpPr/>
      </xdr:nvCxnSpPr>
      <xdr:spPr>
        <a:xfrm flipV="1">
          <a:off x="3863838" y="595518"/>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6"/>
  <sheetViews>
    <sheetView zoomScale="115" zoomScaleNormal="115" workbookViewId="0">
      <selection activeCell="L9" sqref="L9"/>
    </sheetView>
  </sheetViews>
  <sheetFormatPr defaultRowHeight="15.75" x14ac:dyDescent="0.25"/>
  <cols>
    <col min="1" max="1" width="5.42578125" style="2" bestFit="1" customWidth="1"/>
    <col min="2" max="2" width="26.28515625" style="3" customWidth="1"/>
    <col min="3" max="3" width="12.42578125" style="2" customWidth="1"/>
    <col min="4" max="4" width="11.28515625" style="2" customWidth="1"/>
    <col min="5" max="5" width="9.7109375" style="2" customWidth="1"/>
    <col min="6" max="6" width="12.140625" style="2" customWidth="1"/>
    <col min="7" max="7" width="18.42578125" style="2" customWidth="1"/>
    <col min="8" max="16384" width="9.140625" style="2"/>
  </cols>
  <sheetData>
    <row r="1" spans="1:7" x14ac:dyDescent="0.25">
      <c r="G1" s="5" t="s">
        <v>66</v>
      </c>
    </row>
    <row r="2" spans="1:7" s="14" customFormat="1" ht="54.95" customHeight="1" x14ac:dyDescent="0.25">
      <c r="A2" s="66" t="s">
        <v>27</v>
      </c>
      <c r="B2" s="66"/>
      <c r="C2" s="66"/>
      <c r="D2" s="66" t="s">
        <v>32</v>
      </c>
      <c r="E2" s="66"/>
      <c r="F2" s="66"/>
      <c r="G2" s="66"/>
    </row>
    <row r="3" spans="1:7" s="14" customFormat="1" ht="9.9499999999999993" customHeight="1" x14ac:dyDescent="0.25">
      <c r="A3" s="91"/>
      <c r="B3" s="91"/>
      <c r="D3" s="7"/>
      <c r="E3" s="7"/>
      <c r="F3" s="7"/>
      <c r="G3" s="7"/>
    </row>
    <row r="4" spans="1:7" ht="69.95" customHeight="1" x14ac:dyDescent="0.25">
      <c r="A4" s="92" t="s">
        <v>100</v>
      </c>
      <c r="B4" s="92"/>
      <c r="C4" s="92"/>
      <c r="D4" s="92"/>
      <c r="E4" s="92"/>
      <c r="F4" s="92"/>
      <c r="G4" s="92"/>
    </row>
    <row r="5" spans="1:7" ht="39.950000000000003" customHeight="1" x14ac:dyDescent="0.25">
      <c r="A5" s="65" t="s">
        <v>99</v>
      </c>
      <c r="B5" s="93"/>
      <c r="C5" s="93"/>
      <c r="D5" s="93"/>
      <c r="E5" s="93"/>
      <c r="F5" s="93"/>
      <c r="G5" s="93"/>
    </row>
    <row r="6" spans="1:7" s="1" customFormat="1" ht="24.95" customHeight="1" x14ac:dyDescent="0.25">
      <c r="B6" s="67" t="s">
        <v>101</v>
      </c>
      <c r="C6" s="67"/>
      <c r="D6" s="67"/>
      <c r="E6" s="67"/>
      <c r="F6" s="67"/>
      <c r="G6" s="67"/>
    </row>
    <row r="7" spans="1:7" s="1" customFormat="1" ht="24.95" customHeight="1" x14ac:dyDescent="0.25">
      <c r="B7" s="67" t="s">
        <v>102</v>
      </c>
      <c r="C7" s="67"/>
      <c r="D7" s="67"/>
      <c r="E7" s="67"/>
      <c r="F7" s="67"/>
      <c r="G7" s="67"/>
    </row>
    <row r="8" spans="1:7" s="1" customFormat="1" ht="24.95" customHeight="1" x14ac:dyDescent="0.25">
      <c r="B8" s="67" t="s">
        <v>103</v>
      </c>
      <c r="C8" s="67"/>
      <c r="D8" s="67"/>
      <c r="E8" s="67"/>
      <c r="F8" s="67"/>
      <c r="G8" s="67"/>
    </row>
    <row r="9" spans="1:7" s="1" customFormat="1" ht="24.95" customHeight="1" x14ac:dyDescent="0.25">
      <c r="B9" s="67" t="s">
        <v>104</v>
      </c>
      <c r="C9" s="67"/>
      <c r="D9" s="67"/>
      <c r="E9" s="67"/>
      <c r="F9" s="67"/>
      <c r="G9" s="67"/>
    </row>
    <row r="10" spans="1:7" s="1" customFormat="1" ht="9.9499999999999993" customHeight="1" x14ac:dyDescent="0.25">
      <c r="B10" s="15"/>
      <c r="C10" s="15"/>
      <c r="D10" s="15"/>
      <c r="E10" s="15"/>
      <c r="F10" s="15"/>
      <c r="G10" s="15"/>
    </row>
    <row r="11" spans="1:7" s="14" customFormat="1" ht="54.95" customHeight="1" x14ac:dyDescent="0.25">
      <c r="A11" s="17" t="s">
        <v>28</v>
      </c>
      <c r="B11" s="94" t="s">
        <v>29</v>
      </c>
      <c r="C11" s="94"/>
      <c r="D11" s="94"/>
      <c r="E11" s="17" t="s">
        <v>30</v>
      </c>
      <c r="F11" s="18" t="s">
        <v>31</v>
      </c>
      <c r="G11" s="17" t="s">
        <v>39</v>
      </c>
    </row>
    <row r="12" spans="1:7" s="14" customFormat="1" ht="39.950000000000003" customHeight="1" x14ac:dyDescent="0.25">
      <c r="A12" s="17" t="s">
        <v>0</v>
      </c>
      <c r="B12" s="86" t="s">
        <v>40</v>
      </c>
      <c r="C12" s="86"/>
      <c r="D12" s="86"/>
      <c r="E12" s="11">
        <f>E13+E19</f>
        <v>20</v>
      </c>
      <c r="F12" s="11">
        <f>F13+F19</f>
        <v>20</v>
      </c>
      <c r="G12" s="17"/>
    </row>
    <row r="13" spans="1:7" s="16" customFormat="1" ht="39.950000000000003" customHeight="1" x14ac:dyDescent="0.25">
      <c r="A13" s="19">
        <v>1</v>
      </c>
      <c r="B13" s="86" t="s">
        <v>1</v>
      </c>
      <c r="C13" s="86"/>
      <c r="D13" s="86"/>
      <c r="E13" s="11">
        <f>SUM(E14:E18)</f>
        <v>10</v>
      </c>
      <c r="F13" s="11">
        <f>SUM(F14:F18)</f>
        <v>10</v>
      </c>
      <c r="G13" s="19"/>
    </row>
    <row r="14" spans="1:7" s="16" customFormat="1" ht="39.950000000000003" customHeight="1" x14ac:dyDescent="0.25">
      <c r="A14" s="19" t="s">
        <v>37</v>
      </c>
      <c r="B14" s="77" t="s">
        <v>77</v>
      </c>
      <c r="C14" s="78"/>
      <c r="D14" s="79"/>
      <c r="E14" s="19">
        <v>2</v>
      </c>
      <c r="F14" s="19">
        <v>2</v>
      </c>
      <c r="G14" s="19"/>
    </row>
    <row r="15" spans="1:7" s="4" customFormat="1" ht="39.950000000000003" customHeight="1" x14ac:dyDescent="0.25">
      <c r="A15" s="19" t="s">
        <v>38</v>
      </c>
      <c r="B15" s="77" t="s">
        <v>78</v>
      </c>
      <c r="C15" s="78"/>
      <c r="D15" s="79"/>
      <c r="E15" s="19">
        <v>2</v>
      </c>
      <c r="F15" s="19">
        <v>2</v>
      </c>
      <c r="G15" s="9"/>
    </row>
    <row r="16" spans="1:7" s="4" customFormat="1" ht="76.5" customHeight="1" x14ac:dyDescent="0.25">
      <c r="A16" s="19" t="s">
        <v>41</v>
      </c>
      <c r="B16" s="77" t="s">
        <v>68</v>
      </c>
      <c r="C16" s="78"/>
      <c r="D16" s="79"/>
      <c r="E16" s="19">
        <v>2</v>
      </c>
      <c r="F16" s="19">
        <v>2</v>
      </c>
      <c r="G16" s="9"/>
    </row>
    <row r="17" spans="1:7" s="4" customFormat="1" ht="39.950000000000003" customHeight="1" x14ac:dyDescent="0.25">
      <c r="A17" s="19" t="s">
        <v>42</v>
      </c>
      <c r="B17" s="77" t="s">
        <v>69</v>
      </c>
      <c r="C17" s="78"/>
      <c r="D17" s="79"/>
      <c r="E17" s="19">
        <v>2</v>
      </c>
      <c r="F17" s="19">
        <v>2</v>
      </c>
      <c r="G17" s="9"/>
    </row>
    <row r="18" spans="1:7" s="4" customFormat="1" ht="39.950000000000003" customHeight="1" x14ac:dyDescent="0.25">
      <c r="A18" s="19" t="s">
        <v>43</v>
      </c>
      <c r="B18" s="77" t="s">
        <v>70</v>
      </c>
      <c r="C18" s="78"/>
      <c r="D18" s="79"/>
      <c r="E18" s="19">
        <v>2</v>
      </c>
      <c r="F18" s="19">
        <v>2</v>
      </c>
      <c r="G18" s="9"/>
    </row>
    <row r="19" spans="1:7" s="16" customFormat="1" ht="107.25" customHeight="1" x14ac:dyDescent="0.25">
      <c r="A19" s="19">
        <v>2</v>
      </c>
      <c r="B19" s="83" t="s">
        <v>84</v>
      </c>
      <c r="C19" s="84"/>
      <c r="D19" s="85"/>
      <c r="E19" s="11">
        <f>SUM(E20:E24)</f>
        <v>10</v>
      </c>
      <c r="F19" s="11">
        <f>SUM(F20:F24)</f>
        <v>10</v>
      </c>
      <c r="G19" s="19"/>
    </row>
    <row r="20" spans="1:7" s="4" customFormat="1" ht="69.95" customHeight="1" x14ac:dyDescent="0.25">
      <c r="A20" s="19" t="s">
        <v>44</v>
      </c>
      <c r="B20" s="77" t="s">
        <v>93</v>
      </c>
      <c r="C20" s="78"/>
      <c r="D20" s="79"/>
      <c r="E20" s="19">
        <v>2</v>
      </c>
      <c r="F20" s="19">
        <v>2</v>
      </c>
      <c r="G20" s="9"/>
    </row>
    <row r="21" spans="1:7" s="4" customFormat="1" ht="57.75" customHeight="1" x14ac:dyDescent="0.25">
      <c r="A21" s="19" t="s">
        <v>45</v>
      </c>
      <c r="B21" s="77" t="s">
        <v>71</v>
      </c>
      <c r="C21" s="78"/>
      <c r="D21" s="79"/>
      <c r="E21" s="19">
        <v>2</v>
      </c>
      <c r="F21" s="19">
        <v>2</v>
      </c>
      <c r="G21" s="9"/>
    </row>
    <row r="22" spans="1:7" s="4" customFormat="1" ht="57.75" customHeight="1" x14ac:dyDescent="0.25">
      <c r="A22" s="19" t="s">
        <v>46</v>
      </c>
      <c r="B22" s="77" t="s">
        <v>80</v>
      </c>
      <c r="C22" s="78"/>
      <c r="D22" s="79"/>
      <c r="E22" s="19">
        <v>2</v>
      </c>
      <c r="F22" s="19">
        <v>2</v>
      </c>
      <c r="G22" s="9"/>
    </row>
    <row r="23" spans="1:7" s="16" customFormat="1" ht="74.25" customHeight="1" x14ac:dyDescent="0.25">
      <c r="A23" s="19" t="s">
        <v>47</v>
      </c>
      <c r="B23" s="77" t="s">
        <v>72</v>
      </c>
      <c r="C23" s="78"/>
      <c r="D23" s="79"/>
      <c r="E23" s="19">
        <v>2</v>
      </c>
      <c r="F23" s="19">
        <v>2</v>
      </c>
      <c r="G23" s="19"/>
    </row>
    <row r="24" spans="1:7" s="16" customFormat="1" ht="74.25" customHeight="1" x14ac:dyDescent="0.25">
      <c r="A24" s="19" t="s">
        <v>48</v>
      </c>
      <c r="B24" s="77" t="s">
        <v>79</v>
      </c>
      <c r="C24" s="78"/>
      <c r="D24" s="79"/>
      <c r="E24" s="19">
        <v>2</v>
      </c>
      <c r="F24" s="19">
        <v>2</v>
      </c>
      <c r="G24" s="19"/>
    </row>
    <row r="25" spans="1:7" s="14" customFormat="1" ht="30" customHeight="1" x14ac:dyDescent="0.25">
      <c r="A25" s="17" t="s">
        <v>2</v>
      </c>
      <c r="B25" s="87" t="s">
        <v>81</v>
      </c>
      <c r="C25" s="88"/>
      <c r="D25" s="89"/>
      <c r="E25" s="11">
        <f>E26+E32+E38</f>
        <v>30</v>
      </c>
      <c r="F25" s="11">
        <f>F26+F32+F38</f>
        <v>28</v>
      </c>
      <c r="G25" s="17"/>
    </row>
    <row r="26" spans="1:7" s="16" customFormat="1" ht="69.95" customHeight="1" x14ac:dyDescent="0.25">
      <c r="A26" s="19">
        <v>1</v>
      </c>
      <c r="B26" s="83" t="s">
        <v>82</v>
      </c>
      <c r="C26" s="84"/>
      <c r="D26" s="85"/>
      <c r="E26" s="11">
        <f>SUM(E27:E31)</f>
        <v>10</v>
      </c>
      <c r="F26" s="11">
        <f>SUM(F27:F31)</f>
        <v>10</v>
      </c>
      <c r="G26" s="19"/>
    </row>
    <row r="27" spans="1:7" s="4" customFormat="1" ht="42" customHeight="1" x14ac:dyDescent="0.25">
      <c r="A27" s="19" t="s">
        <v>37</v>
      </c>
      <c r="B27" s="77" t="s">
        <v>73</v>
      </c>
      <c r="C27" s="78"/>
      <c r="D27" s="79"/>
      <c r="E27" s="19">
        <v>2</v>
      </c>
      <c r="F27" s="19">
        <v>2</v>
      </c>
      <c r="G27" s="9"/>
    </row>
    <row r="28" spans="1:7" s="4" customFormat="1" ht="60" customHeight="1" x14ac:dyDescent="0.25">
      <c r="A28" s="19" t="s">
        <v>38</v>
      </c>
      <c r="B28" s="77" t="s">
        <v>36</v>
      </c>
      <c r="C28" s="78"/>
      <c r="D28" s="79"/>
      <c r="E28" s="19">
        <v>2</v>
      </c>
      <c r="F28" s="19">
        <v>2</v>
      </c>
      <c r="G28" s="9"/>
    </row>
    <row r="29" spans="1:7" s="4" customFormat="1" ht="60" customHeight="1" x14ac:dyDescent="0.25">
      <c r="A29" s="19" t="s">
        <v>41</v>
      </c>
      <c r="B29" s="77" t="s">
        <v>74</v>
      </c>
      <c r="C29" s="78"/>
      <c r="D29" s="79"/>
      <c r="E29" s="19">
        <v>2</v>
      </c>
      <c r="F29" s="19">
        <v>2</v>
      </c>
      <c r="G29" s="9"/>
    </row>
    <row r="30" spans="1:7" s="4" customFormat="1" ht="60" customHeight="1" x14ac:dyDescent="0.25">
      <c r="A30" s="19" t="s">
        <v>42</v>
      </c>
      <c r="B30" s="77" t="s">
        <v>75</v>
      </c>
      <c r="C30" s="78"/>
      <c r="D30" s="79"/>
      <c r="E30" s="19">
        <v>2</v>
      </c>
      <c r="F30" s="19">
        <v>2</v>
      </c>
      <c r="G30" s="9"/>
    </row>
    <row r="31" spans="1:7" s="4" customFormat="1" ht="88.5" customHeight="1" x14ac:dyDescent="0.25">
      <c r="A31" s="19" t="s">
        <v>43</v>
      </c>
      <c r="B31" s="77" t="s">
        <v>35</v>
      </c>
      <c r="C31" s="78"/>
      <c r="D31" s="79"/>
      <c r="E31" s="19">
        <v>2</v>
      </c>
      <c r="F31" s="19">
        <v>2</v>
      </c>
      <c r="G31" s="9"/>
    </row>
    <row r="32" spans="1:7" s="16" customFormat="1" ht="87.75" customHeight="1" x14ac:dyDescent="0.25">
      <c r="A32" s="19">
        <v>2</v>
      </c>
      <c r="B32" s="86" t="s">
        <v>3</v>
      </c>
      <c r="C32" s="86"/>
      <c r="D32" s="86"/>
      <c r="E32" s="11">
        <f>SUM(E33:E37)</f>
        <v>10</v>
      </c>
      <c r="F32" s="11">
        <f>SUM(F33:F37)</f>
        <v>9</v>
      </c>
      <c r="G32" s="19"/>
    </row>
    <row r="33" spans="1:7" s="4" customFormat="1" ht="50.1" customHeight="1" x14ac:dyDescent="0.25">
      <c r="A33" s="19" t="s">
        <v>44</v>
      </c>
      <c r="B33" s="77" t="s">
        <v>34</v>
      </c>
      <c r="C33" s="78"/>
      <c r="D33" s="79"/>
      <c r="E33" s="19">
        <v>2</v>
      </c>
      <c r="F33" s="19">
        <v>2</v>
      </c>
      <c r="G33" s="9"/>
    </row>
    <row r="34" spans="1:7" s="4" customFormat="1" ht="52.5" customHeight="1" x14ac:dyDescent="0.25">
      <c r="A34" s="19" t="s">
        <v>45</v>
      </c>
      <c r="B34" s="77" t="s">
        <v>86</v>
      </c>
      <c r="C34" s="78"/>
      <c r="D34" s="79"/>
      <c r="E34" s="19">
        <v>2</v>
      </c>
      <c r="F34" s="19">
        <v>2</v>
      </c>
      <c r="G34" s="9"/>
    </row>
    <row r="35" spans="1:7" s="4" customFormat="1" ht="50.25" customHeight="1" x14ac:dyDescent="0.25">
      <c r="A35" s="19" t="s">
        <v>46</v>
      </c>
      <c r="B35" s="77" t="s">
        <v>76</v>
      </c>
      <c r="C35" s="78"/>
      <c r="D35" s="79"/>
      <c r="E35" s="19">
        <v>2</v>
      </c>
      <c r="F35" s="19">
        <v>2</v>
      </c>
      <c r="G35" s="9"/>
    </row>
    <row r="36" spans="1:7" s="4" customFormat="1" ht="117" customHeight="1" x14ac:dyDescent="0.25">
      <c r="A36" s="19" t="s">
        <v>47</v>
      </c>
      <c r="B36" s="77" t="s">
        <v>87</v>
      </c>
      <c r="C36" s="78"/>
      <c r="D36" s="79"/>
      <c r="E36" s="19">
        <v>2</v>
      </c>
      <c r="F36" s="19">
        <v>2</v>
      </c>
      <c r="G36" s="9"/>
    </row>
    <row r="37" spans="1:7" s="4" customFormat="1" ht="56.25" customHeight="1" x14ac:dyDescent="0.25">
      <c r="A37" s="19" t="s">
        <v>48</v>
      </c>
      <c r="B37" s="77" t="s">
        <v>50</v>
      </c>
      <c r="C37" s="78"/>
      <c r="D37" s="79"/>
      <c r="E37" s="19">
        <v>2</v>
      </c>
      <c r="F37" s="19">
        <v>1</v>
      </c>
      <c r="G37" s="9"/>
    </row>
    <row r="38" spans="1:7" s="16" customFormat="1" ht="58.5" customHeight="1" x14ac:dyDescent="0.25">
      <c r="A38" s="19">
        <v>3</v>
      </c>
      <c r="B38" s="86" t="s">
        <v>4</v>
      </c>
      <c r="C38" s="86"/>
      <c r="D38" s="86"/>
      <c r="E38" s="11">
        <f>SUM(E39:E43)</f>
        <v>10</v>
      </c>
      <c r="F38" s="11">
        <f>SUM(F39:F43)</f>
        <v>9</v>
      </c>
      <c r="G38" s="19"/>
    </row>
    <row r="39" spans="1:7" s="4" customFormat="1" ht="90.75" customHeight="1" x14ac:dyDescent="0.25">
      <c r="A39" s="19" t="s">
        <v>51</v>
      </c>
      <c r="B39" s="77" t="s">
        <v>88</v>
      </c>
      <c r="C39" s="78"/>
      <c r="D39" s="79"/>
      <c r="E39" s="19">
        <v>2</v>
      </c>
      <c r="F39" s="19">
        <v>1</v>
      </c>
      <c r="G39" s="9"/>
    </row>
    <row r="40" spans="1:7" s="4" customFormat="1" ht="72.75" customHeight="1" x14ac:dyDescent="0.25">
      <c r="A40" s="19" t="s">
        <v>53</v>
      </c>
      <c r="B40" s="77" t="s">
        <v>89</v>
      </c>
      <c r="C40" s="78"/>
      <c r="D40" s="79"/>
      <c r="E40" s="19">
        <v>2</v>
      </c>
      <c r="F40" s="19">
        <v>2</v>
      </c>
      <c r="G40" s="9"/>
    </row>
    <row r="41" spans="1:7" s="4" customFormat="1" ht="51" customHeight="1" x14ac:dyDescent="0.25">
      <c r="A41" s="19" t="s">
        <v>54</v>
      </c>
      <c r="B41" s="77" t="s">
        <v>92</v>
      </c>
      <c r="C41" s="78"/>
      <c r="D41" s="79"/>
      <c r="E41" s="19">
        <v>2</v>
      </c>
      <c r="F41" s="19">
        <v>2</v>
      </c>
      <c r="G41" s="9"/>
    </row>
    <row r="42" spans="1:7" s="4" customFormat="1" ht="69.95" customHeight="1" x14ac:dyDescent="0.25">
      <c r="A42" s="19" t="s">
        <v>57</v>
      </c>
      <c r="B42" s="80" t="s">
        <v>90</v>
      </c>
      <c r="C42" s="81"/>
      <c r="D42" s="82"/>
      <c r="E42" s="19">
        <v>2</v>
      </c>
      <c r="F42" s="19">
        <v>2</v>
      </c>
      <c r="G42" s="9"/>
    </row>
    <row r="43" spans="1:7" s="4" customFormat="1" ht="69.95" customHeight="1" x14ac:dyDescent="0.25">
      <c r="A43" s="19" t="s">
        <v>58</v>
      </c>
      <c r="B43" s="80" t="s">
        <v>63</v>
      </c>
      <c r="C43" s="81"/>
      <c r="D43" s="82"/>
      <c r="E43" s="19">
        <v>2</v>
      </c>
      <c r="F43" s="19">
        <v>2</v>
      </c>
      <c r="G43" s="9"/>
    </row>
    <row r="44" spans="1:7" s="14" customFormat="1" ht="54.75" customHeight="1" x14ac:dyDescent="0.25">
      <c r="A44" s="17" t="s">
        <v>6</v>
      </c>
      <c r="B44" s="83" t="s">
        <v>64</v>
      </c>
      <c r="C44" s="84"/>
      <c r="D44" s="85"/>
      <c r="E44" s="11">
        <v>50</v>
      </c>
      <c r="F44" s="17">
        <f>SUM(F45:F50)</f>
        <v>50</v>
      </c>
      <c r="G44" s="17"/>
    </row>
    <row r="45" spans="1:7" s="16" customFormat="1" ht="24.95" customHeight="1" x14ac:dyDescent="0.25">
      <c r="A45" s="19"/>
      <c r="B45" s="71" t="s">
        <v>7</v>
      </c>
      <c r="C45" s="72"/>
      <c r="D45" s="73"/>
      <c r="E45" s="19">
        <v>50</v>
      </c>
      <c r="F45" s="19">
        <v>50</v>
      </c>
      <c r="G45" s="19"/>
    </row>
    <row r="46" spans="1:7" s="16" customFormat="1" ht="24.95" customHeight="1" x14ac:dyDescent="0.25">
      <c r="A46" s="19"/>
      <c r="B46" s="71" t="s">
        <v>8</v>
      </c>
      <c r="C46" s="72"/>
      <c r="D46" s="73"/>
      <c r="E46" s="19">
        <v>45</v>
      </c>
      <c r="F46" s="19"/>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98</v>
      </c>
      <c r="G51" s="17"/>
    </row>
    <row r="52" spans="1:7" ht="9.75" customHeight="1" x14ac:dyDescent="0.25">
      <c r="C52" s="3"/>
      <c r="D52" s="3"/>
    </row>
    <row r="53" spans="1:7" ht="30" customHeight="1" x14ac:dyDescent="0.25">
      <c r="B53" s="68" t="s">
        <v>33</v>
      </c>
      <c r="C53" s="68"/>
      <c r="D53" s="68"/>
    </row>
    <row r="54" spans="1:7" s="1" customFormat="1" ht="69.95" customHeight="1" x14ac:dyDescent="0.25">
      <c r="A54" s="69" t="s">
        <v>18</v>
      </c>
      <c r="B54" s="69"/>
      <c r="C54" s="69"/>
      <c r="D54" s="18" t="s">
        <v>19</v>
      </c>
      <c r="E54" s="18" t="s">
        <v>65</v>
      </c>
      <c r="F54" s="18" t="s">
        <v>20</v>
      </c>
      <c r="G54" s="18" t="s">
        <v>39</v>
      </c>
    </row>
    <row r="55" spans="1:7" ht="35.1" customHeight="1" x14ac:dyDescent="0.25">
      <c r="A55" s="70" t="s">
        <v>12</v>
      </c>
      <c r="B55" s="70"/>
      <c r="C55" s="70"/>
      <c r="D55" s="19" t="s">
        <v>11</v>
      </c>
      <c r="E55" s="19" t="s">
        <v>105</v>
      </c>
      <c r="F55" s="8">
        <v>98</v>
      </c>
      <c r="G55" s="12"/>
    </row>
    <row r="56" spans="1:7" ht="50.1" customHeight="1" x14ac:dyDescent="0.25">
      <c r="A56" s="70" t="s">
        <v>26</v>
      </c>
      <c r="B56" s="70"/>
      <c r="C56" s="70"/>
      <c r="D56" s="19" t="s">
        <v>13</v>
      </c>
      <c r="E56" s="19"/>
      <c r="F56" s="8"/>
      <c r="G56" s="12"/>
    </row>
    <row r="57" spans="1:7" ht="50.1" customHeight="1" x14ac:dyDescent="0.25">
      <c r="A57" s="70" t="s">
        <v>15</v>
      </c>
      <c r="B57" s="70"/>
      <c r="C57" s="70"/>
      <c r="D57" s="19" t="s">
        <v>14</v>
      </c>
      <c r="E57" s="19"/>
      <c r="F57" s="8"/>
      <c r="G57" s="12"/>
    </row>
    <row r="58" spans="1:7" ht="35.1" customHeight="1" x14ac:dyDescent="0.25">
      <c r="A58" s="70" t="s">
        <v>17</v>
      </c>
      <c r="B58" s="70"/>
      <c r="C58" s="70"/>
      <c r="D58" s="19" t="s">
        <v>16</v>
      </c>
      <c r="E58" s="19"/>
      <c r="F58" s="8"/>
      <c r="G58" s="12"/>
    </row>
    <row r="60" spans="1:7" s="6" customFormat="1" ht="20.25" customHeight="1" x14ac:dyDescent="0.25">
      <c r="B60" s="13"/>
      <c r="C60" s="13"/>
      <c r="D60" s="65" t="s">
        <v>106</v>
      </c>
      <c r="E60" s="65"/>
      <c r="F60" s="65"/>
      <c r="G60" s="65"/>
    </row>
    <row r="61" spans="1:7" s="14" customFormat="1" ht="35.1" customHeight="1" x14ac:dyDescent="0.25">
      <c r="D61" s="66" t="s">
        <v>21</v>
      </c>
      <c r="E61" s="66"/>
      <c r="F61" s="66"/>
      <c r="G61" s="66"/>
    </row>
    <row r="62" spans="1:7" x14ac:dyDescent="0.25">
      <c r="D62" s="10"/>
      <c r="E62" s="10"/>
      <c r="F62" s="10"/>
      <c r="G62" s="10"/>
    </row>
    <row r="66" spans="2:7" x14ac:dyDescent="0.25">
      <c r="B66" s="2"/>
      <c r="D66" s="90" t="s">
        <v>107</v>
      </c>
      <c r="E66" s="90"/>
      <c r="F66" s="90"/>
      <c r="G66" s="90"/>
    </row>
  </sheetData>
  <mergeCells count="59">
    <mergeCell ref="D66:G66"/>
    <mergeCell ref="B15:D15"/>
    <mergeCell ref="A2:C2"/>
    <mergeCell ref="D2:G2"/>
    <mergeCell ref="A3:B3"/>
    <mergeCell ref="A4:G4"/>
    <mergeCell ref="B6:G6"/>
    <mergeCell ref="B7:G7"/>
    <mergeCell ref="A5:G5"/>
    <mergeCell ref="B8:G8"/>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1:D41"/>
    <mergeCell ref="B42:D42"/>
    <mergeCell ref="B43:D43"/>
    <mergeCell ref="B44:D44"/>
    <mergeCell ref="B45:D45"/>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s>
  <printOptions horizontalCentered="1"/>
  <pageMargins left="0.5" right="0.25" top="0.25" bottom="0.25" header="0" footer="0.25"/>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G70"/>
  <sheetViews>
    <sheetView zoomScale="115" zoomScaleNormal="115" workbookViewId="0">
      <selection activeCell="L50" sqref="L50"/>
    </sheetView>
  </sheetViews>
  <sheetFormatPr defaultRowHeight="15.75" x14ac:dyDescent="0.25"/>
  <cols>
    <col min="1" max="1" width="5.42578125" style="48" bestFit="1" customWidth="1"/>
    <col min="2" max="2" width="27.140625" style="3" customWidth="1"/>
    <col min="3" max="3" width="13.5703125" style="48" customWidth="1"/>
    <col min="4" max="4" width="12.5703125" style="48" customWidth="1"/>
    <col min="5" max="5" width="11.28515625" style="48" customWidth="1"/>
    <col min="6" max="6" width="12.7109375" style="48" customWidth="1"/>
    <col min="7" max="7" width="15.5703125" style="48" customWidth="1"/>
    <col min="8" max="16384" width="9.140625" style="48"/>
  </cols>
  <sheetData>
    <row r="1" spans="1:7" x14ac:dyDescent="0.25">
      <c r="G1" s="5" t="s">
        <v>176</v>
      </c>
    </row>
    <row r="2" spans="1:7" s="42" customFormat="1" ht="54.95" customHeight="1" x14ac:dyDescent="0.25">
      <c r="A2" s="66" t="s">
        <v>27</v>
      </c>
      <c r="B2" s="66"/>
      <c r="C2" s="66"/>
      <c r="D2" s="66" t="s">
        <v>32</v>
      </c>
      <c r="E2" s="66"/>
      <c r="F2" s="66"/>
      <c r="G2" s="66"/>
    </row>
    <row r="3" spans="1:7" s="42" customFormat="1" ht="8.25" customHeight="1" x14ac:dyDescent="0.25">
      <c r="A3" s="91"/>
      <c r="B3" s="91"/>
      <c r="D3" s="7"/>
      <c r="E3" s="7"/>
      <c r="F3" s="7"/>
      <c r="G3" s="7"/>
    </row>
    <row r="4" spans="1:7" ht="65.099999999999994"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0.100000000000001" customHeight="1" x14ac:dyDescent="0.25">
      <c r="B6" s="67" t="s">
        <v>101</v>
      </c>
      <c r="C6" s="67"/>
      <c r="D6" s="67"/>
      <c r="E6" s="67"/>
      <c r="F6" s="67"/>
      <c r="G6" s="67"/>
    </row>
    <row r="7" spans="1:7" s="41" customFormat="1" ht="20.100000000000001" customHeight="1" x14ac:dyDescent="0.25">
      <c r="B7" s="67" t="s">
        <v>102</v>
      </c>
      <c r="C7" s="67"/>
      <c r="D7" s="67"/>
      <c r="E7" s="67"/>
      <c r="F7" s="67"/>
      <c r="G7" s="67"/>
    </row>
    <row r="8" spans="1:7" s="41" customFormat="1" ht="20.100000000000001" customHeight="1" x14ac:dyDescent="0.25">
      <c r="B8" s="67" t="s">
        <v>177</v>
      </c>
      <c r="C8" s="67"/>
      <c r="D8" s="67"/>
      <c r="E8" s="67"/>
      <c r="F8" s="67"/>
      <c r="G8" s="67"/>
    </row>
    <row r="9" spans="1:7" s="41" customFormat="1" ht="20.100000000000001" customHeight="1" x14ac:dyDescent="0.25">
      <c r="B9" s="67" t="s">
        <v>104</v>
      </c>
      <c r="C9" s="67"/>
      <c r="D9" s="67"/>
      <c r="E9" s="67"/>
      <c r="F9" s="67"/>
      <c r="G9" s="67"/>
    </row>
    <row r="10" spans="1:7" ht="8.25" customHeight="1" x14ac:dyDescent="0.25"/>
    <row r="11" spans="1:7" s="42" customFormat="1" ht="49.5"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5.099999999999994"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54.95" customHeight="1" x14ac:dyDescent="0.25">
      <c r="A22" s="47" t="s">
        <v>46</v>
      </c>
      <c r="B22" s="77" t="s">
        <v>80</v>
      </c>
      <c r="C22" s="78"/>
      <c r="D22" s="79"/>
      <c r="E22" s="47">
        <v>2</v>
      </c>
      <c r="F22" s="9">
        <v>2</v>
      </c>
      <c r="G22" s="9"/>
    </row>
    <row r="23" spans="1:7" s="44" customFormat="1" ht="65.099999999999994" customHeight="1" x14ac:dyDescent="0.25">
      <c r="A23" s="47" t="s">
        <v>47</v>
      </c>
      <c r="B23" s="77" t="s">
        <v>72</v>
      </c>
      <c r="C23" s="78"/>
      <c r="D23" s="79"/>
      <c r="E23" s="47">
        <v>2</v>
      </c>
      <c r="F23" s="47">
        <v>2</v>
      </c>
      <c r="G23" s="47"/>
    </row>
    <row r="24" spans="1:7" s="44" customFormat="1" ht="65.099999999999994" customHeight="1" x14ac:dyDescent="0.25">
      <c r="A24" s="47" t="s">
        <v>48</v>
      </c>
      <c r="B24" s="77" t="s">
        <v>79</v>
      </c>
      <c r="C24" s="78"/>
      <c r="D24" s="79"/>
      <c r="E24" s="47">
        <v>2</v>
      </c>
      <c r="F24" s="47">
        <v>2</v>
      </c>
      <c r="G24" s="47"/>
    </row>
    <row r="25" spans="1:7" s="42" customFormat="1" ht="30" customHeight="1" x14ac:dyDescent="0.25">
      <c r="A25" s="45" t="s">
        <v>2</v>
      </c>
      <c r="B25" s="87" t="s">
        <v>81</v>
      </c>
      <c r="C25" s="88"/>
      <c r="D25" s="89"/>
      <c r="E25" s="11">
        <f>E26+E32+E38</f>
        <v>30</v>
      </c>
      <c r="F25" s="11">
        <f>F26+F32+F38</f>
        <v>28</v>
      </c>
      <c r="G25" s="45"/>
    </row>
    <row r="26" spans="1:7" s="44" customFormat="1" ht="65.099999999999994" customHeight="1" x14ac:dyDescent="0.25">
      <c r="A26" s="47">
        <v>1</v>
      </c>
      <c r="B26" s="83" t="s">
        <v>82</v>
      </c>
      <c r="C26" s="84"/>
      <c r="D26" s="85"/>
      <c r="E26" s="11">
        <f>SUM(E27:E31)</f>
        <v>10</v>
      </c>
      <c r="F26" s="11">
        <f>SUM(F27:F31)</f>
        <v>10</v>
      </c>
      <c r="G26" s="47"/>
    </row>
    <row r="27" spans="1:7" s="4" customFormat="1" ht="35.1" customHeight="1" x14ac:dyDescent="0.25">
      <c r="A27" s="47" t="s">
        <v>37</v>
      </c>
      <c r="B27" s="77" t="s">
        <v>73</v>
      </c>
      <c r="C27" s="78"/>
      <c r="D27" s="79"/>
      <c r="E27" s="47">
        <v>2</v>
      </c>
      <c r="F27" s="9">
        <v>2</v>
      </c>
      <c r="G27" s="9"/>
    </row>
    <row r="28" spans="1:7" s="4" customFormat="1" ht="54.95" customHeight="1" x14ac:dyDescent="0.25">
      <c r="A28" s="47" t="s">
        <v>38</v>
      </c>
      <c r="B28" s="77" t="s">
        <v>36</v>
      </c>
      <c r="C28" s="78"/>
      <c r="D28" s="79"/>
      <c r="E28" s="47">
        <v>2</v>
      </c>
      <c r="F28" s="9">
        <v>2</v>
      </c>
      <c r="G28" s="9"/>
    </row>
    <row r="29" spans="1:7" s="4" customFormat="1" ht="54.95" customHeight="1" x14ac:dyDescent="0.25">
      <c r="A29" s="47" t="s">
        <v>41</v>
      </c>
      <c r="B29" s="77" t="s">
        <v>74</v>
      </c>
      <c r="C29" s="78"/>
      <c r="D29" s="79"/>
      <c r="E29" s="47">
        <v>2</v>
      </c>
      <c r="F29" s="9">
        <v>2</v>
      </c>
      <c r="G29" s="9"/>
    </row>
    <row r="30" spans="1:7" s="4" customFormat="1" ht="54.95" customHeight="1" x14ac:dyDescent="0.25">
      <c r="A30" s="47" t="s">
        <v>42</v>
      </c>
      <c r="B30" s="77" t="s">
        <v>75</v>
      </c>
      <c r="C30" s="78"/>
      <c r="D30" s="79"/>
      <c r="E30" s="47">
        <v>2</v>
      </c>
      <c r="F30" s="9">
        <v>2</v>
      </c>
      <c r="G30" s="9"/>
    </row>
    <row r="31" spans="1:7" s="4" customFormat="1" ht="84.95" customHeight="1" x14ac:dyDescent="0.25">
      <c r="A31" s="47" t="s">
        <v>43</v>
      </c>
      <c r="B31" s="77" t="s">
        <v>35</v>
      </c>
      <c r="C31" s="78"/>
      <c r="D31" s="79"/>
      <c r="E31" s="47">
        <v>2</v>
      </c>
      <c r="F31" s="9">
        <v>2</v>
      </c>
      <c r="G31" s="9"/>
    </row>
    <row r="32" spans="1:7" s="44" customFormat="1" ht="69.95" customHeight="1" x14ac:dyDescent="0.25">
      <c r="A32" s="47">
        <v>2</v>
      </c>
      <c r="B32" s="86" t="s">
        <v>3</v>
      </c>
      <c r="C32" s="86"/>
      <c r="D32" s="86"/>
      <c r="E32" s="11">
        <f>SUM(E33:E37)</f>
        <v>10</v>
      </c>
      <c r="F32" s="11">
        <f>SUM(F33:F37)</f>
        <v>9</v>
      </c>
      <c r="G32" s="47"/>
    </row>
    <row r="33" spans="1:7" s="4" customFormat="1" ht="44.25" customHeight="1" x14ac:dyDescent="0.25">
      <c r="A33" s="47" t="s">
        <v>44</v>
      </c>
      <c r="B33" s="77" t="s">
        <v>34</v>
      </c>
      <c r="C33" s="78"/>
      <c r="D33" s="79"/>
      <c r="E33" s="47">
        <v>2</v>
      </c>
      <c r="F33" s="9">
        <v>2</v>
      </c>
      <c r="G33" s="9"/>
    </row>
    <row r="34" spans="1:7" s="4" customFormat="1" ht="54.95" customHeight="1" x14ac:dyDescent="0.25">
      <c r="A34" s="47" t="s">
        <v>45</v>
      </c>
      <c r="B34" s="77" t="s">
        <v>86</v>
      </c>
      <c r="C34" s="78"/>
      <c r="D34" s="79"/>
      <c r="E34" s="47">
        <v>2</v>
      </c>
      <c r="F34" s="9">
        <v>2</v>
      </c>
      <c r="G34" s="9"/>
    </row>
    <row r="35" spans="1:7" s="4" customFormat="1" ht="54.95" customHeight="1" x14ac:dyDescent="0.25">
      <c r="A35" s="47" t="s">
        <v>46</v>
      </c>
      <c r="B35" s="77" t="s">
        <v>76</v>
      </c>
      <c r="C35" s="78"/>
      <c r="D35" s="79"/>
      <c r="E35" s="47">
        <v>2</v>
      </c>
      <c r="F35" s="9">
        <v>2</v>
      </c>
      <c r="G35" s="9"/>
    </row>
    <row r="36" spans="1:7" s="4" customFormat="1" ht="120" customHeight="1" x14ac:dyDescent="0.25">
      <c r="A36" s="47" t="s">
        <v>47</v>
      </c>
      <c r="B36" s="77" t="s">
        <v>87</v>
      </c>
      <c r="C36" s="78"/>
      <c r="D36" s="79"/>
      <c r="E36" s="47">
        <v>2</v>
      </c>
      <c r="F36" s="9">
        <v>2</v>
      </c>
      <c r="G36" s="9"/>
    </row>
    <row r="37" spans="1:7" s="4" customFormat="1" ht="54.95" customHeight="1" x14ac:dyDescent="0.25">
      <c r="A37" s="47" t="s">
        <v>48</v>
      </c>
      <c r="B37" s="77" t="s">
        <v>50</v>
      </c>
      <c r="C37" s="78"/>
      <c r="D37" s="79"/>
      <c r="E37" s="47">
        <v>2</v>
      </c>
      <c r="F37" s="9">
        <v>1</v>
      </c>
      <c r="G37" s="9"/>
    </row>
    <row r="38" spans="1:7" s="44" customFormat="1" ht="54.95" customHeight="1" x14ac:dyDescent="0.25">
      <c r="A38" s="47">
        <v>3</v>
      </c>
      <c r="B38" s="86" t="s">
        <v>4</v>
      </c>
      <c r="C38" s="86"/>
      <c r="D38" s="86"/>
      <c r="E38" s="11">
        <f>SUM(E39:E43)</f>
        <v>10</v>
      </c>
      <c r="F38" s="11">
        <f>SUM(F39:F43)</f>
        <v>9</v>
      </c>
      <c r="G38" s="47"/>
    </row>
    <row r="39" spans="1:7" s="4" customFormat="1" ht="84.95" customHeight="1" x14ac:dyDescent="0.25">
      <c r="A39" s="47" t="s">
        <v>51</v>
      </c>
      <c r="B39" s="77" t="s">
        <v>88</v>
      </c>
      <c r="C39" s="78"/>
      <c r="D39" s="79"/>
      <c r="E39" s="47">
        <v>2</v>
      </c>
      <c r="F39" s="9">
        <v>1</v>
      </c>
      <c r="G39" s="9"/>
    </row>
    <row r="40" spans="1:7" s="4" customFormat="1" ht="69.95" customHeight="1" x14ac:dyDescent="0.25">
      <c r="A40" s="47" t="s">
        <v>53</v>
      </c>
      <c r="B40" s="77" t="s">
        <v>89</v>
      </c>
      <c r="C40" s="78"/>
      <c r="D40" s="79"/>
      <c r="E40" s="47">
        <v>2</v>
      </c>
      <c r="F40" s="9">
        <v>2</v>
      </c>
      <c r="G40" s="9"/>
    </row>
    <row r="41" spans="1:7" s="4" customFormat="1" ht="54.95" customHeight="1" x14ac:dyDescent="0.25">
      <c r="A41" s="47" t="s">
        <v>54</v>
      </c>
      <c r="B41" s="77" t="s">
        <v>92</v>
      </c>
      <c r="C41" s="78"/>
      <c r="D41" s="79"/>
      <c r="E41" s="47">
        <v>2</v>
      </c>
      <c r="F41" s="9">
        <v>2</v>
      </c>
      <c r="G41" s="9"/>
    </row>
    <row r="42" spans="1:7" s="4" customFormat="1" ht="65.099999999999994" customHeight="1" x14ac:dyDescent="0.25">
      <c r="A42" s="47" t="s">
        <v>57</v>
      </c>
      <c r="B42" s="80" t="s">
        <v>90</v>
      </c>
      <c r="C42" s="81"/>
      <c r="D42" s="82"/>
      <c r="E42" s="47">
        <v>2</v>
      </c>
      <c r="F42" s="9">
        <v>2</v>
      </c>
      <c r="G42" s="9"/>
    </row>
    <row r="43" spans="1:7" s="4" customFormat="1" ht="65.099999999999994" customHeight="1" x14ac:dyDescent="0.25">
      <c r="A43" s="47" t="s">
        <v>58</v>
      </c>
      <c r="B43" s="80" t="s">
        <v>63</v>
      </c>
      <c r="C43" s="81"/>
      <c r="D43" s="82"/>
      <c r="E43" s="47">
        <v>2</v>
      </c>
      <c r="F43" s="9">
        <v>2</v>
      </c>
      <c r="G43" s="9"/>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9.75" customHeight="1" x14ac:dyDescent="0.25">
      <c r="C52" s="3"/>
      <c r="D52" s="3"/>
    </row>
    <row r="53" spans="1:7" ht="24.95" customHeight="1" x14ac:dyDescent="0.25">
      <c r="B53" s="68" t="s">
        <v>179</v>
      </c>
      <c r="C53" s="68"/>
      <c r="D53" s="68"/>
      <c r="E53" s="68"/>
    </row>
    <row r="54" spans="1:7" ht="35.1" customHeight="1" x14ac:dyDescent="0.25">
      <c r="A54" s="97" t="s">
        <v>217</v>
      </c>
      <c r="B54" s="97"/>
      <c r="C54" s="97"/>
      <c r="D54" s="97"/>
      <c r="E54" s="97"/>
      <c r="F54" s="97"/>
      <c r="G54" s="97"/>
    </row>
    <row r="55" spans="1:7" ht="24.95" customHeight="1" x14ac:dyDescent="0.25">
      <c r="B55" s="68" t="s">
        <v>33</v>
      </c>
      <c r="C55" s="68"/>
      <c r="D55" s="68"/>
    </row>
    <row r="56" spans="1:7" s="41" customFormat="1" ht="63" x14ac:dyDescent="0.25">
      <c r="A56" s="69" t="s">
        <v>18</v>
      </c>
      <c r="B56" s="69"/>
      <c r="C56" s="69"/>
      <c r="D56" s="46" t="s">
        <v>19</v>
      </c>
      <c r="E56" s="46" t="s">
        <v>180</v>
      </c>
      <c r="F56" s="46" t="s">
        <v>20</v>
      </c>
      <c r="G56" s="46" t="s">
        <v>39</v>
      </c>
    </row>
    <row r="57" spans="1:7" ht="39.950000000000003" customHeight="1" x14ac:dyDescent="0.25">
      <c r="A57" s="70" t="s">
        <v>12</v>
      </c>
      <c r="B57" s="70"/>
      <c r="C57" s="70"/>
      <c r="D57" s="47" t="s">
        <v>11</v>
      </c>
      <c r="E57" s="47" t="s">
        <v>105</v>
      </c>
      <c r="F57" s="8">
        <v>98</v>
      </c>
      <c r="G57" s="12"/>
    </row>
    <row r="58" spans="1:7" ht="39.950000000000003" customHeight="1" x14ac:dyDescent="0.25">
      <c r="A58" s="70" t="s">
        <v>26</v>
      </c>
      <c r="B58" s="70"/>
      <c r="C58" s="70"/>
      <c r="D58" s="47" t="s">
        <v>13</v>
      </c>
      <c r="E58" s="47"/>
      <c r="F58" s="8"/>
      <c r="G58" s="12"/>
    </row>
    <row r="59" spans="1:7" ht="39.950000000000003" customHeight="1" x14ac:dyDescent="0.25">
      <c r="A59" s="70" t="s">
        <v>15</v>
      </c>
      <c r="B59" s="70"/>
      <c r="C59" s="70"/>
      <c r="D59" s="47" t="s">
        <v>14</v>
      </c>
      <c r="E59" s="47"/>
      <c r="F59" s="8"/>
      <c r="G59" s="12"/>
    </row>
    <row r="60" spans="1:7" ht="39.950000000000003" customHeight="1" x14ac:dyDescent="0.25">
      <c r="A60" s="70" t="s">
        <v>17</v>
      </c>
      <c r="B60" s="70"/>
      <c r="C60" s="70"/>
      <c r="D60" s="47" t="s">
        <v>16</v>
      </c>
      <c r="E60" s="47"/>
      <c r="F60" s="8"/>
      <c r="G60" s="12"/>
    </row>
    <row r="61" spans="1:7" ht="18" customHeight="1" x14ac:dyDescent="0.25"/>
    <row r="62" spans="1:7" s="6" customFormat="1" ht="18" customHeight="1" x14ac:dyDescent="0.25">
      <c r="B62" s="13"/>
      <c r="C62" s="13"/>
      <c r="D62" s="65" t="s">
        <v>198</v>
      </c>
      <c r="E62" s="65"/>
      <c r="F62" s="65"/>
      <c r="G62" s="65"/>
    </row>
    <row r="63" spans="1:7" s="42" customFormat="1" ht="18" customHeight="1" x14ac:dyDescent="0.25">
      <c r="D63" s="66" t="s">
        <v>181</v>
      </c>
      <c r="E63" s="66"/>
      <c r="F63" s="66"/>
      <c r="G63" s="66"/>
    </row>
    <row r="64" spans="1:7" ht="18" customHeight="1" x14ac:dyDescent="0.25">
      <c r="D64" s="10"/>
      <c r="E64" s="10"/>
      <c r="F64" s="10"/>
      <c r="G64" s="10"/>
    </row>
    <row r="65" spans="2:2" ht="18" customHeight="1" x14ac:dyDescent="0.25">
      <c r="B65" s="48"/>
    </row>
    <row r="66" spans="2:2" ht="18" customHeight="1" x14ac:dyDescent="0.25">
      <c r="B66" s="48"/>
    </row>
    <row r="67" spans="2:2" ht="18" customHeight="1" x14ac:dyDescent="0.25">
      <c r="B67" s="48"/>
    </row>
    <row r="68" spans="2:2" ht="18" customHeight="1" x14ac:dyDescent="0.25">
      <c r="B68" s="48"/>
    </row>
    <row r="69" spans="2:2" ht="18" customHeight="1" x14ac:dyDescent="0.25">
      <c r="B69" s="48"/>
    </row>
    <row r="70" spans="2:2" ht="18" customHeight="1" x14ac:dyDescent="0.25">
      <c r="B70" s="48"/>
    </row>
  </sheetData>
  <mergeCells count="60">
    <mergeCell ref="D62:G62"/>
    <mergeCell ref="D63:G63"/>
    <mergeCell ref="A57:C57"/>
    <mergeCell ref="A58:C58"/>
    <mergeCell ref="B53:E53"/>
    <mergeCell ref="A54:G54"/>
    <mergeCell ref="B55:D55"/>
    <mergeCell ref="A59:C59"/>
    <mergeCell ref="A60:C60"/>
    <mergeCell ref="B50:D50"/>
    <mergeCell ref="B51:D51"/>
    <mergeCell ref="A56:C56"/>
    <mergeCell ref="B44:D44"/>
    <mergeCell ref="B45:D45"/>
    <mergeCell ref="B46:D46"/>
    <mergeCell ref="B47:D47"/>
    <mergeCell ref="B48:D48"/>
    <mergeCell ref="B49:D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25"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6"/>
  <sheetViews>
    <sheetView topLeftCell="A49" zoomScale="115" zoomScaleNormal="115" workbookViewId="0">
      <selection activeCell="D2" sqref="D2:G2"/>
    </sheetView>
  </sheetViews>
  <sheetFormatPr defaultRowHeight="15.75" x14ac:dyDescent="0.25"/>
  <cols>
    <col min="1" max="1" width="5.42578125" style="48" bestFit="1" customWidth="1"/>
    <col min="2" max="2" width="27.140625" style="3" customWidth="1"/>
    <col min="3" max="3" width="12.42578125" style="48" customWidth="1"/>
    <col min="4" max="4" width="11.28515625" style="48" customWidth="1"/>
    <col min="5" max="5" width="9.7109375" style="48" customWidth="1"/>
    <col min="6" max="6" width="12.140625" style="48" customWidth="1"/>
    <col min="7" max="7" width="18.42578125" style="48" customWidth="1"/>
    <col min="8" max="16384" width="9.140625" style="48"/>
  </cols>
  <sheetData>
    <row r="1" spans="1:7" x14ac:dyDescent="0.25">
      <c r="G1" s="5" t="s">
        <v>66</v>
      </c>
    </row>
    <row r="2" spans="1:7" s="42" customFormat="1" ht="48.75" customHeight="1" x14ac:dyDescent="0.25">
      <c r="A2" s="66" t="s">
        <v>27</v>
      </c>
      <c r="B2" s="66"/>
      <c r="C2" s="66"/>
      <c r="D2" s="66" t="s">
        <v>32</v>
      </c>
      <c r="E2" s="66"/>
      <c r="F2" s="66"/>
      <c r="G2" s="66"/>
    </row>
    <row r="3" spans="1:7" s="42" customFormat="1" ht="8.25" customHeight="1" x14ac:dyDescent="0.25">
      <c r="A3" s="91"/>
      <c r="B3" s="91"/>
      <c r="D3" s="7"/>
      <c r="E3" s="7"/>
      <c r="F3" s="7"/>
      <c r="G3" s="7"/>
    </row>
    <row r="4" spans="1:7" ht="57.75" customHeight="1" x14ac:dyDescent="0.25">
      <c r="A4" s="92" t="s">
        <v>132</v>
      </c>
      <c r="B4" s="92"/>
      <c r="C4" s="92"/>
      <c r="D4" s="92"/>
      <c r="E4" s="92"/>
      <c r="F4" s="92"/>
      <c r="G4" s="92"/>
    </row>
    <row r="5" spans="1:7" ht="30.75" customHeight="1" x14ac:dyDescent="0.25">
      <c r="A5" s="65" t="s">
        <v>99</v>
      </c>
      <c r="B5" s="93"/>
      <c r="C5" s="93"/>
      <c r="D5" s="93"/>
      <c r="E5" s="93"/>
      <c r="F5" s="93"/>
      <c r="G5" s="93"/>
    </row>
    <row r="6" spans="1:7" s="41" customFormat="1" ht="21.75" customHeight="1" x14ac:dyDescent="0.25">
      <c r="B6" s="67" t="s">
        <v>108</v>
      </c>
      <c r="C6" s="67"/>
      <c r="D6" s="67"/>
      <c r="E6" s="67"/>
      <c r="F6" s="67"/>
      <c r="G6" s="67"/>
    </row>
    <row r="7" spans="1:7" s="41" customFormat="1" ht="21.75" customHeight="1" x14ac:dyDescent="0.25">
      <c r="B7" s="67" t="s">
        <v>102</v>
      </c>
      <c r="C7" s="67"/>
      <c r="D7" s="67"/>
      <c r="E7" s="67"/>
      <c r="F7" s="67"/>
      <c r="G7" s="67"/>
    </row>
    <row r="8" spans="1:7" s="41" customFormat="1" ht="21.75" customHeight="1" x14ac:dyDescent="0.25">
      <c r="B8" s="67" t="s">
        <v>109</v>
      </c>
      <c r="C8" s="67"/>
      <c r="D8" s="67"/>
      <c r="E8" s="67"/>
      <c r="F8" s="67"/>
      <c r="G8" s="67"/>
    </row>
    <row r="9" spans="1:7" s="41" customFormat="1" ht="21.75" customHeight="1" x14ac:dyDescent="0.25">
      <c r="B9" s="67" t="s">
        <v>175</v>
      </c>
      <c r="C9" s="67"/>
      <c r="D9" s="67"/>
      <c r="E9" s="67"/>
      <c r="F9" s="67"/>
      <c r="G9" s="67"/>
    </row>
    <row r="10" spans="1:7" s="41" customFormat="1" ht="9.75" customHeight="1" x14ac:dyDescent="0.25">
      <c r="B10" s="43"/>
      <c r="C10" s="43"/>
      <c r="D10" s="43"/>
      <c r="E10" s="43"/>
      <c r="F10" s="43"/>
      <c r="G10" s="43"/>
    </row>
    <row r="11" spans="1:7" s="42" customFormat="1" ht="54.95" customHeight="1" x14ac:dyDescent="0.25">
      <c r="A11" s="45" t="s">
        <v>28</v>
      </c>
      <c r="B11" s="94" t="s">
        <v>29</v>
      </c>
      <c r="C11" s="94"/>
      <c r="D11" s="94"/>
      <c r="E11" s="45" t="s">
        <v>30</v>
      </c>
      <c r="F11" s="46" t="s">
        <v>31</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8.2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75" customHeight="1" x14ac:dyDescent="0.25">
      <c r="A19" s="47">
        <v>2</v>
      </c>
      <c r="B19" s="83" t="s">
        <v>84</v>
      </c>
      <c r="C19" s="84"/>
      <c r="D19" s="85"/>
      <c r="E19" s="11">
        <f>SUM(E20:E24)</f>
        <v>10</v>
      </c>
      <c r="F19" s="11">
        <f>SUM(F20:F24)</f>
        <v>10</v>
      </c>
      <c r="G19" s="47"/>
    </row>
    <row r="20" spans="1:7" s="4" customFormat="1" ht="50.1" customHeight="1" x14ac:dyDescent="0.25">
      <c r="A20" s="47" t="s">
        <v>44</v>
      </c>
      <c r="B20" s="77" t="s">
        <v>93</v>
      </c>
      <c r="C20" s="78"/>
      <c r="D20" s="79"/>
      <c r="E20" s="47">
        <v>2</v>
      </c>
      <c r="F20" s="9">
        <v>2</v>
      </c>
      <c r="G20" s="9"/>
    </row>
    <row r="21" spans="1:7" s="4" customFormat="1" ht="50.1" customHeight="1" x14ac:dyDescent="0.25">
      <c r="A21" s="47" t="s">
        <v>45</v>
      </c>
      <c r="B21" s="77" t="s">
        <v>71</v>
      </c>
      <c r="C21" s="78"/>
      <c r="D21" s="79"/>
      <c r="E21" s="47">
        <v>2</v>
      </c>
      <c r="F21" s="9">
        <v>2</v>
      </c>
      <c r="G21" s="9"/>
    </row>
    <row r="22" spans="1:7" s="4" customFormat="1" ht="50.1" customHeight="1" x14ac:dyDescent="0.25">
      <c r="A22" s="47" t="s">
        <v>46</v>
      </c>
      <c r="B22" s="77" t="s">
        <v>80</v>
      </c>
      <c r="C22" s="78"/>
      <c r="D22" s="79"/>
      <c r="E22" s="47">
        <v>2</v>
      </c>
      <c r="F22" s="9">
        <v>2</v>
      </c>
      <c r="G22" s="9"/>
    </row>
    <row r="23" spans="1:7" s="44" customFormat="1" ht="66.75" customHeight="1" x14ac:dyDescent="0.25">
      <c r="A23" s="47" t="s">
        <v>47</v>
      </c>
      <c r="B23" s="77" t="s">
        <v>72</v>
      </c>
      <c r="C23" s="78"/>
      <c r="D23" s="79"/>
      <c r="E23" s="47">
        <v>2</v>
      </c>
      <c r="F23" s="47">
        <v>2</v>
      </c>
      <c r="G23" s="47"/>
    </row>
    <row r="24" spans="1:7" s="44" customFormat="1" ht="71.2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27</v>
      </c>
      <c r="G25" s="45"/>
    </row>
    <row r="26" spans="1:7" s="44" customFormat="1" ht="62.25" customHeight="1" x14ac:dyDescent="0.25">
      <c r="A26" s="47">
        <v>1</v>
      </c>
      <c r="B26" s="83" t="s">
        <v>82</v>
      </c>
      <c r="C26" s="84"/>
      <c r="D26" s="85"/>
      <c r="E26" s="11">
        <f>SUM(E27:E31)</f>
        <v>10</v>
      </c>
      <c r="F26" s="11">
        <f>SUM(F27:F31)</f>
        <v>10</v>
      </c>
      <c r="G26" s="47"/>
    </row>
    <row r="27" spans="1:7" s="4" customFormat="1" ht="35.1" customHeight="1" x14ac:dyDescent="0.25">
      <c r="A27" s="47" t="s">
        <v>37</v>
      </c>
      <c r="B27" s="77" t="s">
        <v>73</v>
      </c>
      <c r="C27" s="78"/>
      <c r="D27" s="79"/>
      <c r="E27" s="47">
        <v>2</v>
      </c>
      <c r="F27" s="9">
        <v>2</v>
      </c>
      <c r="G27" s="9"/>
    </row>
    <row r="28" spans="1:7" s="4" customFormat="1" ht="48.75" customHeight="1" x14ac:dyDescent="0.25">
      <c r="A28" s="47" t="s">
        <v>38</v>
      </c>
      <c r="B28" s="77" t="s">
        <v>36</v>
      </c>
      <c r="C28" s="78"/>
      <c r="D28" s="79"/>
      <c r="E28" s="47">
        <v>2</v>
      </c>
      <c r="F28" s="9">
        <v>2</v>
      </c>
      <c r="G28" s="9"/>
    </row>
    <row r="29" spans="1:7" s="4" customFormat="1" ht="49.5" customHeight="1" x14ac:dyDescent="0.25">
      <c r="A29" s="47" t="s">
        <v>41</v>
      </c>
      <c r="B29" s="77" t="s">
        <v>74</v>
      </c>
      <c r="C29" s="78"/>
      <c r="D29" s="79"/>
      <c r="E29" s="47">
        <v>2</v>
      </c>
      <c r="F29" s="9">
        <v>2</v>
      </c>
      <c r="G29" s="9"/>
    </row>
    <row r="30" spans="1:7" s="4" customFormat="1" ht="49.5" customHeight="1" x14ac:dyDescent="0.25">
      <c r="A30" s="47" t="s">
        <v>42</v>
      </c>
      <c r="B30" s="77" t="s">
        <v>75</v>
      </c>
      <c r="C30" s="78"/>
      <c r="D30" s="79"/>
      <c r="E30" s="47">
        <v>2</v>
      </c>
      <c r="F30" s="9">
        <v>2</v>
      </c>
      <c r="G30" s="9"/>
    </row>
    <row r="31" spans="1:7" s="4" customFormat="1" ht="82.5" customHeight="1" x14ac:dyDescent="0.25">
      <c r="A31" s="47" t="s">
        <v>43</v>
      </c>
      <c r="B31" s="77" t="s">
        <v>35</v>
      </c>
      <c r="C31" s="78"/>
      <c r="D31" s="79"/>
      <c r="E31" s="47">
        <v>2</v>
      </c>
      <c r="F31" s="9">
        <v>2</v>
      </c>
      <c r="G31" s="9"/>
    </row>
    <row r="32" spans="1:7" s="44" customFormat="1" ht="80.25" customHeight="1" x14ac:dyDescent="0.25">
      <c r="A32" s="47">
        <v>2</v>
      </c>
      <c r="B32" s="86" t="s">
        <v>3</v>
      </c>
      <c r="C32" s="86"/>
      <c r="D32" s="86"/>
      <c r="E32" s="11">
        <f>SUM(E33:E37)</f>
        <v>10</v>
      </c>
      <c r="F32" s="11">
        <f>SUM(F33:F37)</f>
        <v>9</v>
      </c>
      <c r="G32" s="47"/>
    </row>
    <row r="33" spans="1:7" s="4" customFormat="1" ht="54.95" customHeight="1" x14ac:dyDescent="0.25">
      <c r="A33" s="47" t="s">
        <v>44</v>
      </c>
      <c r="B33" s="77" t="s">
        <v>34</v>
      </c>
      <c r="C33" s="78"/>
      <c r="D33" s="79"/>
      <c r="E33" s="47">
        <v>2</v>
      </c>
      <c r="F33" s="9">
        <v>2</v>
      </c>
      <c r="G33" s="9"/>
    </row>
    <row r="34" spans="1:7" s="4" customFormat="1" ht="54.95" customHeight="1" x14ac:dyDescent="0.25">
      <c r="A34" s="47" t="s">
        <v>45</v>
      </c>
      <c r="B34" s="77" t="s">
        <v>86</v>
      </c>
      <c r="C34" s="78"/>
      <c r="D34" s="79"/>
      <c r="E34" s="47">
        <v>2</v>
      </c>
      <c r="F34" s="9">
        <v>2</v>
      </c>
      <c r="G34" s="9"/>
    </row>
    <row r="35" spans="1:7" s="4" customFormat="1" ht="54.95" customHeight="1" x14ac:dyDescent="0.25">
      <c r="A35" s="47" t="s">
        <v>46</v>
      </c>
      <c r="B35" s="77" t="s">
        <v>76</v>
      </c>
      <c r="C35" s="78"/>
      <c r="D35" s="79"/>
      <c r="E35" s="47">
        <v>2</v>
      </c>
      <c r="F35" s="9">
        <v>2</v>
      </c>
      <c r="G35" s="9"/>
    </row>
    <row r="36" spans="1:7" s="4" customFormat="1" ht="117.75" customHeight="1" x14ac:dyDescent="0.25">
      <c r="A36" s="47" t="s">
        <v>47</v>
      </c>
      <c r="B36" s="77" t="s">
        <v>87</v>
      </c>
      <c r="C36" s="78"/>
      <c r="D36" s="79"/>
      <c r="E36" s="47">
        <v>2</v>
      </c>
      <c r="F36" s="9">
        <v>2</v>
      </c>
      <c r="G36" s="9"/>
    </row>
    <row r="37" spans="1:7" s="4" customFormat="1" ht="55.5" customHeight="1" x14ac:dyDescent="0.25">
      <c r="A37" s="47" t="s">
        <v>48</v>
      </c>
      <c r="B37" s="77" t="s">
        <v>50</v>
      </c>
      <c r="C37" s="78"/>
      <c r="D37" s="79"/>
      <c r="E37" s="47">
        <v>2</v>
      </c>
      <c r="F37" s="9">
        <v>1</v>
      </c>
      <c r="G37" s="9"/>
    </row>
    <row r="38" spans="1:7" s="44" customFormat="1" ht="54.95" customHeight="1" x14ac:dyDescent="0.25">
      <c r="A38" s="47">
        <v>3</v>
      </c>
      <c r="B38" s="86" t="s">
        <v>4</v>
      </c>
      <c r="C38" s="86"/>
      <c r="D38" s="86"/>
      <c r="E38" s="11">
        <f>SUM(E39:E43)</f>
        <v>10</v>
      </c>
      <c r="F38" s="11">
        <f>SUM(F39:F43)</f>
        <v>8</v>
      </c>
      <c r="G38" s="47"/>
    </row>
    <row r="39" spans="1:7" s="4" customFormat="1" ht="84.95" customHeight="1" x14ac:dyDescent="0.25">
      <c r="A39" s="47" t="s">
        <v>51</v>
      </c>
      <c r="B39" s="77" t="s">
        <v>88</v>
      </c>
      <c r="C39" s="78"/>
      <c r="D39" s="79"/>
      <c r="E39" s="47">
        <v>2</v>
      </c>
      <c r="F39" s="9">
        <v>1</v>
      </c>
      <c r="G39" s="9"/>
    </row>
    <row r="40" spans="1:7" s="4" customFormat="1" ht="60" customHeight="1" x14ac:dyDescent="0.25">
      <c r="A40" s="47" t="s">
        <v>53</v>
      </c>
      <c r="B40" s="77" t="s">
        <v>89</v>
      </c>
      <c r="C40" s="78"/>
      <c r="D40" s="79"/>
      <c r="E40" s="47">
        <v>2</v>
      </c>
      <c r="F40" s="9">
        <v>2</v>
      </c>
      <c r="G40" s="9"/>
    </row>
    <row r="41" spans="1:7" s="4" customFormat="1" ht="54.95" customHeight="1" x14ac:dyDescent="0.25">
      <c r="A41" s="47" t="s">
        <v>54</v>
      </c>
      <c r="B41" s="77" t="s">
        <v>92</v>
      </c>
      <c r="C41" s="78"/>
      <c r="D41" s="79"/>
      <c r="E41" s="47">
        <v>2</v>
      </c>
      <c r="F41" s="9">
        <v>1</v>
      </c>
      <c r="G41" s="9"/>
    </row>
    <row r="42" spans="1:7" s="4" customFormat="1" ht="65.099999999999994" customHeight="1" x14ac:dyDescent="0.25">
      <c r="A42" s="47" t="s">
        <v>57</v>
      </c>
      <c r="B42" s="80" t="s">
        <v>90</v>
      </c>
      <c r="C42" s="81"/>
      <c r="D42" s="82"/>
      <c r="E42" s="47">
        <v>2</v>
      </c>
      <c r="F42" s="9">
        <v>2</v>
      </c>
      <c r="G42" s="9"/>
    </row>
    <row r="43" spans="1:7" s="4" customFormat="1" ht="65.099999999999994" customHeight="1" x14ac:dyDescent="0.25">
      <c r="A43" s="47" t="s">
        <v>58</v>
      </c>
      <c r="B43" s="80" t="s">
        <v>63</v>
      </c>
      <c r="C43" s="81"/>
      <c r="D43" s="82"/>
      <c r="E43" s="47">
        <v>2</v>
      </c>
      <c r="F43" s="9">
        <v>2</v>
      </c>
      <c r="G43" s="9"/>
    </row>
    <row r="44" spans="1:7" s="42" customFormat="1" ht="50.1"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97</v>
      </c>
      <c r="G51" s="45"/>
    </row>
    <row r="52" spans="1:7" ht="9.75" customHeight="1" x14ac:dyDescent="0.25">
      <c r="C52" s="3"/>
      <c r="D52" s="3"/>
    </row>
    <row r="53" spans="1:7" ht="30" customHeight="1" x14ac:dyDescent="0.25">
      <c r="B53" s="68" t="s">
        <v>33</v>
      </c>
      <c r="C53" s="68"/>
      <c r="D53" s="68"/>
    </row>
    <row r="54" spans="1:7" s="41" customFormat="1" ht="63" x14ac:dyDescent="0.25">
      <c r="A54" s="69" t="s">
        <v>18</v>
      </c>
      <c r="B54" s="69"/>
      <c r="C54" s="69"/>
      <c r="D54" s="46" t="s">
        <v>19</v>
      </c>
      <c r="E54" s="46" t="s">
        <v>65</v>
      </c>
      <c r="F54" s="46" t="s">
        <v>20</v>
      </c>
      <c r="G54" s="46" t="s">
        <v>39</v>
      </c>
    </row>
    <row r="55" spans="1:7" ht="45" customHeight="1" x14ac:dyDescent="0.25">
      <c r="A55" s="70" t="s">
        <v>12</v>
      </c>
      <c r="B55" s="70"/>
      <c r="C55" s="70"/>
      <c r="D55" s="47" t="s">
        <v>11</v>
      </c>
      <c r="E55" s="47" t="s">
        <v>105</v>
      </c>
      <c r="F55" s="8">
        <v>97</v>
      </c>
      <c r="G55" s="12"/>
    </row>
    <row r="56" spans="1:7" ht="45" customHeight="1" x14ac:dyDescent="0.25">
      <c r="A56" s="70" t="s">
        <v>26</v>
      </c>
      <c r="B56" s="70"/>
      <c r="C56" s="70"/>
      <c r="D56" s="47" t="s">
        <v>13</v>
      </c>
      <c r="E56" s="47"/>
      <c r="F56" s="8"/>
      <c r="G56" s="12"/>
    </row>
    <row r="57" spans="1:7" ht="45" customHeight="1" x14ac:dyDescent="0.25">
      <c r="A57" s="70" t="s">
        <v>15</v>
      </c>
      <c r="B57" s="70"/>
      <c r="C57" s="70"/>
      <c r="D57" s="47" t="s">
        <v>14</v>
      </c>
      <c r="E57" s="47"/>
      <c r="F57" s="8"/>
      <c r="G57" s="12"/>
    </row>
    <row r="58" spans="1:7" ht="45" customHeight="1" x14ac:dyDescent="0.25">
      <c r="A58" s="70" t="s">
        <v>17</v>
      </c>
      <c r="B58" s="70"/>
      <c r="C58" s="70"/>
      <c r="D58" s="47" t="s">
        <v>16</v>
      </c>
      <c r="E58" s="47"/>
      <c r="F58" s="8"/>
      <c r="G58" s="12"/>
    </row>
    <row r="60" spans="1:7" s="6" customFormat="1" ht="20.25" customHeight="1" x14ac:dyDescent="0.25">
      <c r="B60" s="13"/>
      <c r="C60" s="13"/>
      <c r="D60" s="65" t="s">
        <v>114</v>
      </c>
      <c r="E60" s="65"/>
      <c r="F60" s="65"/>
      <c r="G60" s="65"/>
    </row>
    <row r="61" spans="1:7" s="42" customFormat="1" ht="35.25" customHeight="1" x14ac:dyDescent="0.25">
      <c r="D61" s="66" t="s">
        <v>21</v>
      </c>
      <c r="E61" s="66"/>
      <c r="F61" s="66"/>
      <c r="G61" s="66"/>
    </row>
    <row r="62" spans="1:7" x14ac:dyDescent="0.25">
      <c r="D62" s="10"/>
      <c r="E62" s="10"/>
      <c r="F62" s="10"/>
      <c r="G62" s="10"/>
    </row>
    <row r="66" spans="2:7" ht="16.5" x14ac:dyDescent="0.25">
      <c r="B66" s="48"/>
      <c r="D66" s="91" t="s">
        <v>147</v>
      </c>
      <c r="E66" s="91"/>
      <c r="F66" s="91"/>
      <c r="G66" s="91"/>
    </row>
  </sheetData>
  <mergeCells count="59">
    <mergeCell ref="D66:G66"/>
    <mergeCell ref="B15:D15"/>
    <mergeCell ref="B9:G9"/>
    <mergeCell ref="A2:C2"/>
    <mergeCell ref="D2:G2"/>
    <mergeCell ref="A3:B3"/>
    <mergeCell ref="A4:G4"/>
    <mergeCell ref="B6:G6"/>
    <mergeCell ref="B7:G7"/>
    <mergeCell ref="A5:G5"/>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G70"/>
  <sheetViews>
    <sheetView topLeftCell="A47" zoomScale="115" zoomScaleNormal="115" workbookViewId="0">
      <selection activeCell="K54" sqref="K54"/>
    </sheetView>
  </sheetViews>
  <sheetFormatPr defaultRowHeight="15.75" x14ac:dyDescent="0.25"/>
  <cols>
    <col min="1" max="1" width="5.42578125" style="48" bestFit="1" customWidth="1"/>
    <col min="2" max="2" width="27.140625" style="3" customWidth="1"/>
    <col min="3" max="3" width="13.5703125" style="48" customWidth="1"/>
    <col min="4" max="4" width="12.5703125" style="48" customWidth="1"/>
    <col min="5" max="5" width="11.28515625" style="48" customWidth="1"/>
    <col min="6" max="6" width="12.7109375" style="48" customWidth="1"/>
    <col min="7" max="7" width="15.5703125" style="48" customWidth="1"/>
    <col min="8" max="16384" width="9.140625" style="48"/>
  </cols>
  <sheetData>
    <row r="1" spans="1:7" x14ac:dyDescent="0.25">
      <c r="G1" s="5" t="s">
        <v>176</v>
      </c>
    </row>
    <row r="2" spans="1:7" s="42" customFormat="1" ht="54.95" customHeight="1" x14ac:dyDescent="0.25">
      <c r="A2" s="66" t="s">
        <v>27</v>
      </c>
      <c r="B2" s="66"/>
      <c r="C2" s="66"/>
      <c r="D2" s="66" t="s">
        <v>32</v>
      </c>
      <c r="E2" s="66"/>
      <c r="F2" s="66"/>
      <c r="G2" s="66"/>
    </row>
    <row r="3" spans="1:7" s="42" customFormat="1" ht="8.25" customHeight="1" x14ac:dyDescent="0.25">
      <c r="A3" s="91"/>
      <c r="B3" s="91"/>
      <c r="D3" s="7"/>
      <c r="E3" s="7"/>
      <c r="F3" s="7"/>
      <c r="G3" s="7"/>
    </row>
    <row r="4" spans="1:7" ht="65.099999999999994"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0.100000000000001" customHeight="1" x14ac:dyDescent="0.25">
      <c r="B6" s="67" t="s">
        <v>108</v>
      </c>
      <c r="C6" s="67"/>
      <c r="D6" s="67"/>
      <c r="E6" s="67"/>
      <c r="F6" s="67"/>
      <c r="G6" s="67"/>
    </row>
    <row r="7" spans="1:7" s="41" customFormat="1" ht="20.100000000000001" customHeight="1" x14ac:dyDescent="0.25">
      <c r="B7" s="67" t="s">
        <v>102</v>
      </c>
      <c r="C7" s="67"/>
      <c r="D7" s="67"/>
      <c r="E7" s="67"/>
      <c r="F7" s="67"/>
      <c r="G7" s="67"/>
    </row>
    <row r="8" spans="1:7" s="41" customFormat="1" ht="20.100000000000001" customHeight="1" x14ac:dyDescent="0.25">
      <c r="B8" s="67" t="s">
        <v>109</v>
      </c>
      <c r="C8" s="67"/>
      <c r="D8" s="67"/>
      <c r="E8" s="67"/>
      <c r="F8" s="67"/>
      <c r="G8" s="67"/>
    </row>
    <row r="9" spans="1:7" s="41" customFormat="1" ht="20.100000000000001" customHeight="1" x14ac:dyDescent="0.25">
      <c r="B9" s="67" t="s">
        <v>175</v>
      </c>
      <c r="C9" s="67"/>
      <c r="D9" s="67"/>
      <c r="E9" s="67"/>
      <c r="F9" s="67"/>
      <c r="G9" s="67"/>
    </row>
    <row r="10" spans="1:7" ht="8.25" customHeight="1" x14ac:dyDescent="0.25"/>
    <row r="11" spans="1:7" s="42" customFormat="1" ht="49.5"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5.099999999999994"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54.95" customHeight="1" x14ac:dyDescent="0.25">
      <c r="A22" s="47" t="s">
        <v>46</v>
      </c>
      <c r="B22" s="77" t="s">
        <v>80</v>
      </c>
      <c r="C22" s="78"/>
      <c r="D22" s="79"/>
      <c r="E22" s="47">
        <v>2</v>
      </c>
      <c r="F22" s="9">
        <v>2</v>
      </c>
      <c r="G22" s="9"/>
    </row>
    <row r="23" spans="1:7" s="44" customFormat="1" ht="65.099999999999994" customHeight="1" x14ac:dyDescent="0.25">
      <c r="A23" s="47" t="s">
        <v>47</v>
      </c>
      <c r="B23" s="77" t="s">
        <v>72</v>
      </c>
      <c r="C23" s="78"/>
      <c r="D23" s="79"/>
      <c r="E23" s="47">
        <v>2</v>
      </c>
      <c r="F23" s="47">
        <v>2</v>
      </c>
      <c r="G23" s="47"/>
    </row>
    <row r="24" spans="1:7" s="44" customFormat="1" ht="65.099999999999994" customHeight="1" x14ac:dyDescent="0.25">
      <c r="A24" s="47" t="s">
        <v>48</v>
      </c>
      <c r="B24" s="77" t="s">
        <v>79</v>
      </c>
      <c r="C24" s="78"/>
      <c r="D24" s="79"/>
      <c r="E24" s="47">
        <v>2</v>
      </c>
      <c r="F24" s="47">
        <v>2</v>
      </c>
      <c r="G24" s="47"/>
    </row>
    <row r="25" spans="1:7" s="42" customFormat="1" ht="30" customHeight="1" x14ac:dyDescent="0.25">
      <c r="A25" s="45" t="s">
        <v>2</v>
      </c>
      <c r="B25" s="87" t="s">
        <v>81</v>
      </c>
      <c r="C25" s="88"/>
      <c r="D25" s="89"/>
      <c r="E25" s="11">
        <f>E26+E32+E38</f>
        <v>30</v>
      </c>
      <c r="F25" s="11">
        <f>F26+F32+F38</f>
        <v>27</v>
      </c>
      <c r="G25" s="45"/>
    </row>
    <row r="26" spans="1:7" s="44" customFormat="1" ht="65.099999999999994" customHeight="1" x14ac:dyDescent="0.25">
      <c r="A26" s="47">
        <v>1</v>
      </c>
      <c r="B26" s="83" t="s">
        <v>82</v>
      </c>
      <c r="C26" s="84"/>
      <c r="D26" s="85"/>
      <c r="E26" s="11">
        <f>SUM(E27:E31)</f>
        <v>10</v>
      </c>
      <c r="F26" s="11">
        <f>SUM(F27:F31)</f>
        <v>10</v>
      </c>
      <c r="G26" s="47"/>
    </row>
    <row r="27" spans="1:7" s="4" customFormat="1" ht="35.1" customHeight="1" x14ac:dyDescent="0.25">
      <c r="A27" s="47" t="s">
        <v>37</v>
      </c>
      <c r="B27" s="77" t="s">
        <v>73</v>
      </c>
      <c r="C27" s="78"/>
      <c r="D27" s="79"/>
      <c r="E27" s="47">
        <v>2</v>
      </c>
      <c r="F27" s="9">
        <v>2</v>
      </c>
      <c r="G27" s="9"/>
    </row>
    <row r="28" spans="1:7" s="4" customFormat="1" ht="54.95" customHeight="1" x14ac:dyDescent="0.25">
      <c r="A28" s="47" t="s">
        <v>38</v>
      </c>
      <c r="B28" s="77" t="s">
        <v>36</v>
      </c>
      <c r="C28" s="78"/>
      <c r="D28" s="79"/>
      <c r="E28" s="47">
        <v>2</v>
      </c>
      <c r="F28" s="9">
        <v>2</v>
      </c>
      <c r="G28" s="9"/>
    </row>
    <row r="29" spans="1:7" s="4" customFormat="1" ht="54.95" customHeight="1" x14ac:dyDescent="0.25">
      <c r="A29" s="47" t="s">
        <v>41</v>
      </c>
      <c r="B29" s="77" t="s">
        <v>74</v>
      </c>
      <c r="C29" s="78"/>
      <c r="D29" s="79"/>
      <c r="E29" s="47">
        <v>2</v>
      </c>
      <c r="F29" s="9">
        <v>2</v>
      </c>
      <c r="G29" s="9"/>
    </row>
    <row r="30" spans="1:7" s="4" customFormat="1" ht="54.95" customHeight="1" x14ac:dyDescent="0.25">
      <c r="A30" s="47" t="s">
        <v>42</v>
      </c>
      <c r="B30" s="77" t="s">
        <v>75</v>
      </c>
      <c r="C30" s="78"/>
      <c r="D30" s="79"/>
      <c r="E30" s="47">
        <v>2</v>
      </c>
      <c r="F30" s="9">
        <v>2</v>
      </c>
      <c r="G30" s="9"/>
    </row>
    <row r="31" spans="1:7" s="4" customFormat="1" ht="84.95" customHeight="1" x14ac:dyDescent="0.25">
      <c r="A31" s="47" t="s">
        <v>43</v>
      </c>
      <c r="B31" s="77" t="s">
        <v>35</v>
      </c>
      <c r="C31" s="78"/>
      <c r="D31" s="79"/>
      <c r="E31" s="47">
        <v>2</v>
      </c>
      <c r="F31" s="9">
        <v>2</v>
      </c>
      <c r="G31" s="9"/>
    </row>
    <row r="32" spans="1:7" s="44" customFormat="1" ht="69.95" customHeight="1" x14ac:dyDescent="0.25">
      <c r="A32" s="47">
        <v>2</v>
      </c>
      <c r="B32" s="86" t="s">
        <v>3</v>
      </c>
      <c r="C32" s="86"/>
      <c r="D32" s="86"/>
      <c r="E32" s="11">
        <f>SUM(E33:E37)</f>
        <v>10</v>
      </c>
      <c r="F32" s="11">
        <f>SUM(F33:F37)</f>
        <v>9</v>
      </c>
      <c r="G32" s="47"/>
    </row>
    <row r="33" spans="1:7" s="4" customFormat="1" ht="45" customHeight="1" x14ac:dyDescent="0.25">
      <c r="A33" s="47" t="s">
        <v>44</v>
      </c>
      <c r="B33" s="77" t="s">
        <v>34</v>
      </c>
      <c r="C33" s="78"/>
      <c r="D33" s="79"/>
      <c r="E33" s="47">
        <v>2</v>
      </c>
      <c r="F33" s="9">
        <v>2</v>
      </c>
      <c r="G33" s="9"/>
    </row>
    <row r="34" spans="1:7" s="4" customFormat="1" ht="54.95" customHeight="1" x14ac:dyDescent="0.25">
      <c r="A34" s="47" t="s">
        <v>45</v>
      </c>
      <c r="B34" s="77" t="s">
        <v>86</v>
      </c>
      <c r="C34" s="78"/>
      <c r="D34" s="79"/>
      <c r="E34" s="47">
        <v>2</v>
      </c>
      <c r="F34" s="9">
        <v>2</v>
      </c>
      <c r="G34" s="9"/>
    </row>
    <row r="35" spans="1:7" s="4" customFormat="1" ht="54.95" customHeight="1" x14ac:dyDescent="0.25">
      <c r="A35" s="47" t="s">
        <v>46</v>
      </c>
      <c r="B35" s="77" t="s">
        <v>76</v>
      </c>
      <c r="C35" s="78"/>
      <c r="D35" s="79"/>
      <c r="E35" s="47">
        <v>2</v>
      </c>
      <c r="F35" s="9">
        <v>2</v>
      </c>
      <c r="G35" s="9"/>
    </row>
    <row r="36" spans="1:7" s="4" customFormat="1" ht="120" customHeight="1" x14ac:dyDescent="0.25">
      <c r="A36" s="47" t="s">
        <v>47</v>
      </c>
      <c r="B36" s="77" t="s">
        <v>87</v>
      </c>
      <c r="C36" s="78"/>
      <c r="D36" s="79"/>
      <c r="E36" s="47">
        <v>2</v>
      </c>
      <c r="F36" s="9">
        <v>2</v>
      </c>
      <c r="G36" s="9"/>
    </row>
    <row r="37" spans="1:7" s="4" customFormat="1" ht="54.95" customHeight="1" x14ac:dyDescent="0.25">
      <c r="A37" s="47" t="s">
        <v>48</v>
      </c>
      <c r="B37" s="77" t="s">
        <v>50</v>
      </c>
      <c r="C37" s="78"/>
      <c r="D37" s="79"/>
      <c r="E37" s="47">
        <v>2</v>
      </c>
      <c r="F37" s="9">
        <v>1</v>
      </c>
      <c r="G37" s="9"/>
    </row>
    <row r="38" spans="1:7" s="44" customFormat="1" ht="54.95" customHeight="1" x14ac:dyDescent="0.25">
      <c r="A38" s="47">
        <v>3</v>
      </c>
      <c r="B38" s="86" t="s">
        <v>4</v>
      </c>
      <c r="C38" s="86"/>
      <c r="D38" s="86"/>
      <c r="E38" s="11">
        <f>SUM(E39:E43)</f>
        <v>10</v>
      </c>
      <c r="F38" s="11">
        <f>SUM(F39:F43)</f>
        <v>8</v>
      </c>
      <c r="G38" s="47"/>
    </row>
    <row r="39" spans="1:7" s="4" customFormat="1" ht="84.95" customHeight="1" x14ac:dyDescent="0.25">
      <c r="A39" s="47" t="s">
        <v>51</v>
      </c>
      <c r="B39" s="77" t="s">
        <v>88</v>
      </c>
      <c r="C39" s="78"/>
      <c r="D39" s="79"/>
      <c r="E39" s="47">
        <v>2</v>
      </c>
      <c r="F39" s="9">
        <v>1</v>
      </c>
      <c r="G39" s="9"/>
    </row>
    <row r="40" spans="1:7" s="4" customFormat="1" ht="69.95" customHeight="1" x14ac:dyDescent="0.25">
      <c r="A40" s="47" t="s">
        <v>53</v>
      </c>
      <c r="B40" s="77" t="s">
        <v>89</v>
      </c>
      <c r="C40" s="78"/>
      <c r="D40" s="79"/>
      <c r="E40" s="47">
        <v>2</v>
      </c>
      <c r="F40" s="9">
        <v>2</v>
      </c>
      <c r="G40" s="9"/>
    </row>
    <row r="41" spans="1:7" s="4" customFormat="1" ht="54.95" customHeight="1" x14ac:dyDescent="0.25">
      <c r="A41" s="47" t="s">
        <v>54</v>
      </c>
      <c r="B41" s="77" t="s">
        <v>92</v>
      </c>
      <c r="C41" s="78"/>
      <c r="D41" s="79"/>
      <c r="E41" s="47">
        <v>2</v>
      </c>
      <c r="F41" s="9">
        <v>1</v>
      </c>
      <c r="G41" s="9"/>
    </row>
    <row r="42" spans="1:7" s="4" customFormat="1" ht="65.099999999999994" customHeight="1" x14ac:dyDescent="0.25">
      <c r="A42" s="47" t="s">
        <v>57</v>
      </c>
      <c r="B42" s="80" t="s">
        <v>90</v>
      </c>
      <c r="C42" s="81"/>
      <c r="D42" s="82"/>
      <c r="E42" s="47">
        <v>2</v>
      </c>
      <c r="F42" s="9">
        <v>2</v>
      </c>
      <c r="G42" s="9"/>
    </row>
    <row r="43" spans="1:7" s="4" customFormat="1" ht="65.099999999999994" customHeight="1" x14ac:dyDescent="0.25">
      <c r="A43" s="47" t="s">
        <v>58</v>
      </c>
      <c r="B43" s="80" t="s">
        <v>63</v>
      </c>
      <c r="C43" s="81"/>
      <c r="D43" s="82"/>
      <c r="E43" s="47">
        <v>2</v>
      </c>
      <c r="F43" s="9">
        <v>2</v>
      </c>
      <c r="G43" s="9"/>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97</v>
      </c>
      <c r="G51" s="45"/>
    </row>
    <row r="52" spans="1:7" ht="9.75" customHeight="1" x14ac:dyDescent="0.25">
      <c r="C52" s="3"/>
      <c r="D52" s="3"/>
    </row>
    <row r="53" spans="1:7" ht="24.95" customHeight="1" x14ac:dyDescent="0.25">
      <c r="B53" s="68" t="s">
        <v>179</v>
      </c>
      <c r="C53" s="68"/>
      <c r="D53" s="68"/>
      <c r="E53" s="68"/>
    </row>
    <row r="54" spans="1:7" ht="35.1" customHeight="1" x14ac:dyDescent="0.25">
      <c r="A54" s="97" t="s">
        <v>218</v>
      </c>
      <c r="B54" s="97"/>
      <c r="C54" s="97"/>
      <c r="D54" s="97"/>
      <c r="E54" s="97"/>
      <c r="F54" s="97"/>
      <c r="G54" s="97"/>
    </row>
    <row r="55" spans="1:7" ht="24.95" customHeight="1" x14ac:dyDescent="0.25">
      <c r="B55" s="68" t="s">
        <v>33</v>
      </c>
      <c r="C55" s="68"/>
      <c r="D55" s="68"/>
    </row>
    <row r="56" spans="1:7" s="41" customFormat="1" ht="63" x14ac:dyDescent="0.25">
      <c r="A56" s="69" t="s">
        <v>18</v>
      </c>
      <c r="B56" s="69"/>
      <c r="C56" s="69"/>
      <c r="D56" s="46" t="s">
        <v>19</v>
      </c>
      <c r="E56" s="46" t="s">
        <v>180</v>
      </c>
      <c r="F56" s="46" t="s">
        <v>20</v>
      </c>
      <c r="G56" s="46" t="s">
        <v>39</v>
      </c>
    </row>
    <row r="57" spans="1:7" ht="39.950000000000003" customHeight="1" x14ac:dyDescent="0.25">
      <c r="A57" s="70" t="s">
        <v>12</v>
      </c>
      <c r="B57" s="70"/>
      <c r="C57" s="70"/>
      <c r="D57" s="47" t="s">
        <v>11</v>
      </c>
      <c r="E57" s="47" t="s">
        <v>105</v>
      </c>
      <c r="F57" s="8">
        <f>F51</f>
        <v>97</v>
      </c>
      <c r="G57" s="12"/>
    </row>
    <row r="58" spans="1:7" ht="39.950000000000003" customHeight="1" x14ac:dyDescent="0.25">
      <c r="A58" s="70" t="s">
        <v>26</v>
      </c>
      <c r="B58" s="70"/>
      <c r="C58" s="70"/>
      <c r="D58" s="47" t="s">
        <v>13</v>
      </c>
      <c r="E58" s="47"/>
      <c r="F58" s="8"/>
      <c r="G58" s="12"/>
    </row>
    <row r="59" spans="1:7" ht="39.950000000000003" customHeight="1" x14ac:dyDescent="0.25">
      <c r="A59" s="70" t="s">
        <v>15</v>
      </c>
      <c r="B59" s="70"/>
      <c r="C59" s="70"/>
      <c r="D59" s="47" t="s">
        <v>14</v>
      </c>
      <c r="E59" s="47"/>
      <c r="F59" s="8"/>
      <c r="G59" s="12"/>
    </row>
    <row r="60" spans="1:7" ht="39.950000000000003" customHeight="1" x14ac:dyDescent="0.25">
      <c r="A60" s="70" t="s">
        <v>17</v>
      </c>
      <c r="B60" s="70"/>
      <c r="C60" s="70"/>
      <c r="D60" s="47" t="s">
        <v>16</v>
      </c>
      <c r="E60" s="47"/>
      <c r="F60" s="8"/>
      <c r="G60" s="12"/>
    </row>
    <row r="61" spans="1:7" ht="18" customHeight="1" x14ac:dyDescent="0.25"/>
    <row r="62" spans="1:7" s="6" customFormat="1" ht="18" customHeight="1" x14ac:dyDescent="0.25">
      <c r="B62" s="13"/>
      <c r="C62" s="13"/>
      <c r="D62" s="65" t="s">
        <v>198</v>
      </c>
      <c r="E62" s="65"/>
      <c r="F62" s="65"/>
      <c r="G62" s="65"/>
    </row>
    <row r="63" spans="1:7" s="42" customFormat="1" ht="18" customHeight="1" x14ac:dyDescent="0.25">
      <c r="D63" s="66" t="s">
        <v>181</v>
      </c>
      <c r="E63" s="66"/>
      <c r="F63" s="66"/>
      <c r="G63" s="66"/>
    </row>
    <row r="64" spans="1:7" ht="18" customHeight="1" x14ac:dyDescent="0.25">
      <c r="D64" s="10"/>
      <c r="E64" s="10"/>
      <c r="F64" s="10"/>
      <c r="G64" s="10"/>
    </row>
    <row r="65" spans="2:2" ht="18" customHeight="1" x14ac:dyDescent="0.25">
      <c r="B65" s="48"/>
    </row>
    <row r="66" spans="2:2" ht="18" customHeight="1" x14ac:dyDescent="0.25">
      <c r="B66" s="48"/>
    </row>
    <row r="67" spans="2:2" ht="18" customHeight="1" x14ac:dyDescent="0.25">
      <c r="B67" s="48"/>
    </row>
    <row r="68" spans="2:2" ht="18" customHeight="1" x14ac:dyDescent="0.25">
      <c r="B68" s="48"/>
    </row>
    <row r="69" spans="2:2" ht="18" customHeight="1" x14ac:dyDescent="0.25">
      <c r="B69" s="48"/>
    </row>
    <row r="70" spans="2:2" ht="18" customHeight="1" x14ac:dyDescent="0.25">
      <c r="B70" s="48"/>
    </row>
  </sheetData>
  <mergeCells count="60">
    <mergeCell ref="D62:G62"/>
    <mergeCell ref="D63:G63"/>
    <mergeCell ref="A57:C57"/>
    <mergeCell ref="A58:C58"/>
    <mergeCell ref="B53:E53"/>
    <mergeCell ref="A54:G54"/>
    <mergeCell ref="B55:D55"/>
    <mergeCell ref="A59:C59"/>
    <mergeCell ref="A60:C60"/>
    <mergeCell ref="B50:D50"/>
    <mergeCell ref="B51:D51"/>
    <mergeCell ref="A56:C56"/>
    <mergeCell ref="B44:D44"/>
    <mergeCell ref="B45:D45"/>
    <mergeCell ref="B46:D46"/>
    <mergeCell ref="B47:D47"/>
    <mergeCell ref="B48:D48"/>
    <mergeCell ref="B49:D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27" zoomScale="115" zoomScaleNormal="115" workbookViewId="0">
      <selection activeCell="A4" sqref="A4:G4"/>
    </sheetView>
  </sheetViews>
  <sheetFormatPr defaultRowHeight="15.75" x14ac:dyDescent="0.25"/>
  <cols>
    <col min="1" max="1" width="5.42578125" style="55" bestFit="1" customWidth="1"/>
    <col min="2" max="2" width="27.140625" style="3" customWidth="1"/>
    <col min="3" max="3" width="12.42578125" style="55" customWidth="1"/>
    <col min="4" max="4" width="10" style="55" customWidth="1"/>
    <col min="5" max="5" width="9.5703125" style="55" customWidth="1"/>
    <col min="6" max="6" width="11.7109375" style="55" customWidth="1"/>
    <col min="7" max="7" width="17.42578125" style="55" customWidth="1"/>
    <col min="8" max="256" width="9.140625" style="55"/>
    <col min="257" max="257" width="5.42578125" style="55" bestFit="1" customWidth="1"/>
    <col min="258" max="258" width="27.140625" style="55" customWidth="1"/>
    <col min="259" max="259" width="12.42578125" style="55" customWidth="1"/>
    <col min="260" max="260" width="10" style="55" customWidth="1"/>
    <col min="261" max="261" width="9.5703125" style="55" customWidth="1"/>
    <col min="262" max="262" width="11.7109375" style="55" customWidth="1"/>
    <col min="263" max="263" width="17.42578125" style="55" customWidth="1"/>
    <col min="264" max="512" width="9.140625" style="55"/>
    <col min="513" max="513" width="5.42578125" style="55" bestFit="1" customWidth="1"/>
    <col min="514" max="514" width="27.140625" style="55" customWidth="1"/>
    <col min="515" max="515" width="12.42578125" style="55" customWidth="1"/>
    <col min="516" max="516" width="10" style="55" customWidth="1"/>
    <col min="517" max="517" width="9.5703125" style="55" customWidth="1"/>
    <col min="518" max="518" width="11.7109375" style="55" customWidth="1"/>
    <col min="519" max="519" width="17.42578125" style="55" customWidth="1"/>
    <col min="520" max="768" width="9.140625" style="55"/>
    <col min="769" max="769" width="5.42578125" style="55" bestFit="1" customWidth="1"/>
    <col min="770" max="770" width="27.140625" style="55" customWidth="1"/>
    <col min="771" max="771" width="12.42578125" style="55" customWidth="1"/>
    <col min="772" max="772" width="10" style="55" customWidth="1"/>
    <col min="773" max="773" width="9.5703125" style="55" customWidth="1"/>
    <col min="774" max="774" width="11.7109375" style="55" customWidth="1"/>
    <col min="775" max="775" width="17.42578125" style="55" customWidth="1"/>
    <col min="776" max="1024" width="9.140625" style="55"/>
    <col min="1025" max="1025" width="5.42578125" style="55" bestFit="1" customWidth="1"/>
    <col min="1026" max="1026" width="27.140625" style="55" customWidth="1"/>
    <col min="1027" max="1027" width="12.42578125" style="55" customWidth="1"/>
    <col min="1028" max="1028" width="10" style="55" customWidth="1"/>
    <col min="1029" max="1029" width="9.5703125" style="55" customWidth="1"/>
    <col min="1030" max="1030" width="11.7109375" style="55" customWidth="1"/>
    <col min="1031" max="1031" width="17.42578125" style="55" customWidth="1"/>
    <col min="1032" max="1280" width="9.140625" style="55"/>
    <col min="1281" max="1281" width="5.42578125" style="55" bestFit="1" customWidth="1"/>
    <col min="1282" max="1282" width="27.140625" style="55" customWidth="1"/>
    <col min="1283" max="1283" width="12.42578125" style="55" customWidth="1"/>
    <col min="1284" max="1284" width="10" style="55" customWidth="1"/>
    <col min="1285" max="1285" width="9.5703125" style="55" customWidth="1"/>
    <col min="1286" max="1286" width="11.7109375" style="55" customWidth="1"/>
    <col min="1287" max="1287" width="17.42578125" style="55" customWidth="1"/>
    <col min="1288" max="1536" width="9.140625" style="55"/>
    <col min="1537" max="1537" width="5.42578125" style="55" bestFit="1" customWidth="1"/>
    <col min="1538" max="1538" width="27.140625" style="55" customWidth="1"/>
    <col min="1539" max="1539" width="12.42578125" style="55" customWidth="1"/>
    <col min="1540" max="1540" width="10" style="55" customWidth="1"/>
    <col min="1541" max="1541" width="9.5703125" style="55" customWidth="1"/>
    <col min="1542" max="1542" width="11.7109375" style="55" customWidth="1"/>
    <col min="1543" max="1543" width="17.42578125" style="55" customWidth="1"/>
    <col min="1544" max="1792" width="9.140625" style="55"/>
    <col min="1793" max="1793" width="5.42578125" style="55" bestFit="1" customWidth="1"/>
    <col min="1794" max="1794" width="27.140625" style="55" customWidth="1"/>
    <col min="1795" max="1795" width="12.42578125" style="55" customWidth="1"/>
    <col min="1796" max="1796" width="10" style="55" customWidth="1"/>
    <col min="1797" max="1797" width="9.5703125" style="55" customWidth="1"/>
    <col min="1798" max="1798" width="11.7109375" style="55" customWidth="1"/>
    <col min="1799" max="1799" width="17.42578125" style="55" customWidth="1"/>
    <col min="1800" max="2048" width="9.140625" style="55"/>
    <col min="2049" max="2049" width="5.42578125" style="55" bestFit="1" customWidth="1"/>
    <col min="2050" max="2050" width="27.140625" style="55" customWidth="1"/>
    <col min="2051" max="2051" width="12.42578125" style="55" customWidth="1"/>
    <col min="2052" max="2052" width="10" style="55" customWidth="1"/>
    <col min="2053" max="2053" width="9.5703125" style="55" customWidth="1"/>
    <col min="2054" max="2054" width="11.7109375" style="55" customWidth="1"/>
    <col min="2055" max="2055" width="17.42578125" style="55" customWidth="1"/>
    <col min="2056" max="2304" width="9.140625" style="55"/>
    <col min="2305" max="2305" width="5.42578125" style="55" bestFit="1" customWidth="1"/>
    <col min="2306" max="2306" width="27.140625" style="55" customWidth="1"/>
    <col min="2307" max="2307" width="12.42578125" style="55" customWidth="1"/>
    <col min="2308" max="2308" width="10" style="55" customWidth="1"/>
    <col min="2309" max="2309" width="9.5703125" style="55" customWidth="1"/>
    <col min="2310" max="2310" width="11.7109375" style="55" customWidth="1"/>
    <col min="2311" max="2311" width="17.42578125" style="55" customWidth="1"/>
    <col min="2312" max="2560" width="9.140625" style="55"/>
    <col min="2561" max="2561" width="5.42578125" style="55" bestFit="1" customWidth="1"/>
    <col min="2562" max="2562" width="27.140625" style="55" customWidth="1"/>
    <col min="2563" max="2563" width="12.42578125" style="55" customWidth="1"/>
    <col min="2564" max="2564" width="10" style="55" customWidth="1"/>
    <col min="2565" max="2565" width="9.5703125" style="55" customWidth="1"/>
    <col min="2566" max="2566" width="11.7109375" style="55" customWidth="1"/>
    <col min="2567" max="2567" width="17.42578125" style="55" customWidth="1"/>
    <col min="2568" max="2816" width="9.140625" style="55"/>
    <col min="2817" max="2817" width="5.42578125" style="55" bestFit="1" customWidth="1"/>
    <col min="2818" max="2818" width="27.140625" style="55" customWidth="1"/>
    <col min="2819" max="2819" width="12.42578125" style="55" customWidth="1"/>
    <col min="2820" max="2820" width="10" style="55" customWidth="1"/>
    <col min="2821" max="2821" width="9.5703125" style="55" customWidth="1"/>
    <col min="2822" max="2822" width="11.7109375" style="55" customWidth="1"/>
    <col min="2823" max="2823" width="17.42578125" style="55" customWidth="1"/>
    <col min="2824" max="3072" width="9.140625" style="55"/>
    <col min="3073" max="3073" width="5.42578125" style="55" bestFit="1" customWidth="1"/>
    <col min="3074" max="3074" width="27.140625" style="55" customWidth="1"/>
    <col min="3075" max="3075" width="12.42578125" style="55" customWidth="1"/>
    <col min="3076" max="3076" width="10" style="55" customWidth="1"/>
    <col min="3077" max="3077" width="9.5703125" style="55" customWidth="1"/>
    <col min="3078" max="3078" width="11.7109375" style="55" customWidth="1"/>
    <col min="3079" max="3079" width="17.42578125" style="55" customWidth="1"/>
    <col min="3080" max="3328" width="9.140625" style="55"/>
    <col min="3329" max="3329" width="5.42578125" style="55" bestFit="1" customWidth="1"/>
    <col min="3330" max="3330" width="27.140625" style="55" customWidth="1"/>
    <col min="3331" max="3331" width="12.42578125" style="55" customWidth="1"/>
    <col min="3332" max="3332" width="10" style="55" customWidth="1"/>
    <col min="3333" max="3333" width="9.5703125" style="55" customWidth="1"/>
    <col min="3334" max="3334" width="11.7109375" style="55" customWidth="1"/>
    <col min="3335" max="3335" width="17.42578125" style="55" customWidth="1"/>
    <col min="3336" max="3584" width="9.140625" style="55"/>
    <col min="3585" max="3585" width="5.42578125" style="55" bestFit="1" customWidth="1"/>
    <col min="3586" max="3586" width="27.140625" style="55" customWidth="1"/>
    <col min="3587" max="3587" width="12.42578125" style="55" customWidth="1"/>
    <col min="3588" max="3588" width="10" style="55" customWidth="1"/>
    <col min="3589" max="3589" width="9.5703125" style="55" customWidth="1"/>
    <col min="3590" max="3590" width="11.7109375" style="55" customWidth="1"/>
    <col min="3591" max="3591" width="17.42578125" style="55" customWidth="1"/>
    <col min="3592" max="3840" width="9.140625" style="55"/>
    <col min="3841" max="3841" width="5.42578125" style="55" bestFit="1" customWidth="1"/>
    <col min="3842" max="3842" width="27.140625" style="55" customWidth="1"/>
    <col min="3843" max="3843" width="12.42578125" style="55" customWidth="1"/>
    <col min="3844" max="3844" width="10" style="55" customWidth="1"/>
    <col min="3845" max="3845" width="9.5703125" style="55" customWidth="1"/>
    <col min="3846" max="3846" width="11.7109375" style="55" customWidth="1"/>
    <col min="3847" max="3847" width="17.42578125" style="55" customWidth="1"/>
    <col min="3848" max="4096" width="9.140625" style="55"/>
    <col min="4097" max="4097" width="5.42578125" style="55" bestFit="1" customWidth="1"/>
    <col min="4098" max="4098" width="27.140625" style="55" customWidth="1"/>
    <col min="4099" max="4099" width="12.42578125" style="55" customWidth="1"/>
    <col min="4100" max="4100" width="10" style="55" customWidth="1"/>
    <col min="4101" max="4101" width="9.5703125" style="55" customWidth="1"/>
    <col min="4102" max="4102" width="11.7109375" style="55" customWidth="1"/>
    <col min="4103" max="4103" width="17.42578125" style="55" customWidth="1"/>
    <col min="4104" max="4352" width="9.140625" style="55"/>
    <col min="4353" max="4353" width="5.42578125" style="55" bestFit="1" customWidth="1"/>
    <col min="4354" max="4354" width="27.140625" style="55" customWidth="1"/>
    <col min="4355" max="4355" width="12.42578125" style="55" customWidth="1"/>
    <col min="4356" max="4356" width="10" style="55" customWidth="1"/>
    <col min="4357" max="4357" width="9.5703125" style="55" customWidth="1"/>
    <col min="4358" max="4358" width="11.7109375" style="55" customWidth="1"/>
    <col min="4359" max="4359" width="17.42578125" style="55" customWidth="1"/>
    <col min="4360" max="4608" width="9.140625" style="55"/>
    <col min="4609" max="4609" width="5.42578125" style="55" bestFit="1" customWidth="1"/>
    <col min="4610" max="4610" width="27.140625" style="55" customWidth="1"/>
    <col min="4611" max="4611" width="12.42578125" style="55" customWidth="1"/>
    <col min="4612" max="4612" width="10" style="55" customWidth="1"/>
    <col min="4613" max="4613" width="9.5703125" style="55" customWidth="1"/>
    <col min="4614" max="4614" width="11.7109375" style="55" customWidth="1"/>
    <col min="4615" max="4615" width="17.42578125" style="55" customWidth="1"/>
    <col min="4616" max="4864" width="9.140625" style="55"/>
    <col min="4865" max="4865" width="5.42578125" style="55" bestFit="1" customWidth="1"/>
    <col min="4866" max="4866" width="27.140625" style="55" customWidth="1"/>
    <col min="4867" max="4867" width="12.42578125" style="55" customWidth="1"/>
    <col min="4868" max="4868" width="10" style="55" customWidth="1"/>
    <col min="4869" max="4869" width="9.5703125" style="55" customWidth="1"/>
    <col min="4870" max="4870" width="11.7109375" style="55" customWidth="1"/>
    <col min="4871" max="4871" width="17.42578125" style="55" customWidth="1"/>
    <col min="4872" max="5120" width="9.140625" style="55"/>
    <col min="5121" max="5121" width="5.42578125" style="55" bestFit="1" customWidth="1"/>
    <col min="5122" max="5122" width="27.140625" style="55" customWidth="1"/>
    <col min="5123" max="5123" width="12.42578125" style="55" customWidth="1"/>
    <col min="5124" max="5124" width="10" style="55" customWidth="1"/>
    <col min="5125" max="5125" width="9.5703125" style="55" customWidth="1"/>
    <col min="5126" max="5126" width="11.7109375" style="55" customWidth="1"/>
    <col min="5127" max="5127" width="17.42578125" style="55" customWidth="1"/>
    <col min="5128" max="5376" width="9.140625" style="55"/>
    <col min="5377" max="5377" width="5.42578125" style="55" bestFit="1" customWidth="1"/>
    <col min="5378" max="5378" width="27.140625" style="55" customWidth="1"/>
    <col min="5379" max="5379" width="12.42578125" style="55" customWidth="1"/>
    <col min="5380" max="5380" width="10" style="55" customWidth="1"/>
    <col min="5381" max="5381" width="9.5703125" style="55" customWidth="1"/>
    <col min="5382" max="5382" width="11.7109375" style="55" customWidth="1"/>
    <col min="5383" max="5383" width="17.42578125" style="55" customWidth="1"/>
    <col min="5384" max="5632" width="9.140625" style="55"/>
    <col min="5633" max="5633" width="5.42578125" style="55" bestFit="1" customWidth="1"/>
    <col min="5634" max="5634" width="27.140625" style="55" customWidth="1"/>
    <col min="5635" max="5635" width="12.42578125" style="55" customWidth="1"/>
    <col min="5636" max="5636" width="10" style="55" customWidth="1"/>
    <col min="5637" max="5637" width="9.5703125" style="55" customWidth="1"/>
    <col min="5638" max="5638" width="11.7109375" style="55" customWidth="1"/>
    <col min="5639" max="5639" width="17.42578125" style="55" customWidth="1"/>
    <col min="5640" max="5888" width="9.140625" style="55"/>
    <col min="5889" max="5889" width="5.42578125" style="55" bestFit="1" customWidth="1"/>
    <col min="5890" max="5890" width="27.140625" style="55" customWidth="1"/>
    <col min="5891" max="5891" width="12.42578125" style="55" customWidth="1"/>
    <col min="5892" max="5892" width="10" style="55" customWidth="1"/>
    <col min="5893" max="5893" width="9.5703125" style="55" customWidth="1"/>
    <col min="5894" max="5894" width="11.7109375" style="55" customWidth="1"/>
    <col min="5895" max="5895" width="17.42578125" style="55" customWidth="1"/>
    <col min="5896" max="6144" width="9.140625" style="55"/>
    <col min="6145" max="6145" width="5.42578125" style="55" bestFit="1" customWidth="1"/>
    <col min="6146" max="6146" width="27.140625" style="55" customWidth="1"/>
    <col min="6147" max="6147" width="12.42578125" style="55" customWidth="1"/>
    <col min="6148" max="6148" width="10" style="55" customWidth="1"/>
    <col min="6149" max="6149" width="9.5703125" style="55" customWidth="1"/>
    <col min="6150" max="6150" width="11.7109375" style="55" customWidth="1"/>
    <col min="6151" max="6151" width="17.42578125" style="55" customWidth="1"/>
    <col min="6152" max="6400" width="9.140625" style="55"/>
    <col min="6401" max="6401" width="5.42578125" style="55" bestFit="1" customWidth="1"/>
    <col min="6402" max="6402" width="27.140625" style="55" customWidth="1"/>
    <col min="6403" max="6403" width="12.42578125" style="55" customWidth="1"/>
    <col min="6404" max="6404" width="10" style="55" customWidth="1"/>
    <col min="6405" max="6405" width="9.5703125" style="55" customWidth="1"/>
    <col min="6406" max="6406" width="11.7109375" style="55" customWidth="1"/>
    <col min="6407" max="6407" width="17.42578125" style="55" customWidth="1"/>
    <col min="6408" max="6656" width="9.140625" style="55"/>
    <col min="6657" max="6657" width="5.42578125" style="55" bestFit="1" customWidth="1"/>
    <col min="6658" max="6658" width="27.140625" style="55" customWidth="1"/>
    <col min="6659" max="6659" width="12.42578125" style="55" customWidth="1"/>
    <col min="6660" max="6660" width="10" style="55" customWidth="1"/>
    <col min="6661" max="6661" width="9.5703125" style="55" customWidth="1"/>
    <col min="6662" max="6662" width="11.7109375" style="55" customWidth="1"/>
    <col min="6663" max="6663" width="17.42578125" style="55" customWidth="1"/>
    <col min="6664" max="6912" width="9.140625" style="55"/>
    <col min="6913" max="6913" width="5.42578125" style="55" bestFit="1" customWidth="1"/>
    <col min="6914" max="6914" width="27.140625" style="55" customWidth="1"/>
    <col min="6915" max="6915" width="12.42578125" style="55" customWidth="1"/>
    <col min="6916" max="6916" width="10" style="55" customWidth="1"/>
    <col min="6917" max="6917" width="9.5703125" style="55" customWidth="1"/>
    <col min="6918" max="6918" width="11.7109375" style="55" customWidth="1"/>
    <col min="6919" max="6919" width="17.42578125" style="55" customWidth="1"/>
    <col min="6920" max="7168" width="9.140625" style="55"/>
    <col min="7169" max="7169" width="5.42578125" style="55" bestFit="1" customWidth="1"/>
    <col min="7170" max="7170" width="27.140625" style="55" customWidth="1"/>
    <col min="7171" max="7171" width="12.42578125" style="55" customWidth="1"/>
    <col min="7172" max="7172" width="10" style="55" customWidth="1"/>
    <col min="7173" max="7173" width="9.5703125" style="55" customWidth="1"/>
    <col min="7174" max="7174" width="11.7109375" style="55" customWidth="1"/>
    <col min="7175" max="7175" width="17.42578125" style="55" customWidth="1"/>
    <col min="7176" max="7424" width="9.140625" style="55"/>
    <col min="7425" max="7425" width="5.42578125" style="55" bestFit="1" customWidth="1"/>
    <col min="7426" max="7426" width="27.140625" style="55" customWidth="1"/>
    <col min="7427" max="7427" width="12.42578125" style="55" customWidth="1"/>
    <col min="7428" max="7428" width="10" style="55" customWidth="1"/>
    <col min="7429" max="7429" width="9.5703125" style="55" customWidth="1"/>
    <col min="7430" max="7430" width="11.7109375" style="55" customWidth="1"/>
    <col min="7431" max="7431" width="17.42578125" style="55" customWidth="1"/>
    <col min="7432" max="7680" width="9.140625" style="55"/>
    <col min="7681" max="7681" width="5.42578125" style="55" bestFit="1" customWidth="1"/>
    <col min="7682" max="7682" width="27.140625" style="55" customWidth="1"/>
    <col min="7683" max="7683" width="12.42578125" style="55" customWidth="1"/>
    <col min="7684" max="7684" width="10" style="55" customWidth="1"/>
    <col min="7685" max="7685" width="9.5703125" style="55" customWidth="1"/>
    <col min="7686" max="7686" width="11.7109375" style="55" customWidth="1"/>
    <col min="7687" max="7687" width="17.42578125" style="55" customWidth="1"/>
    <col min="7688" max="7936" width="9.140625" style="55"/>
    <col min="7937" max="7937" width="5.42578125" style="55" bestFit="1" customWidth="1"/>
    <col min="7938" max="7938" width="27.140625" style="55" customWidth="1"/>
    <col min="7939" max="7939" width="12.42578125" style="55" customWidth="1"/>
    <col min="7940" max="7940" width="10" style="55" customWidth="1"/>
    <col min="7941" max="7941" width="9.5703125" style="55" customWidth="1"/>
    <col min="7942" max="7942" width="11.7109375" style="55" customWidth="1"/>
    <col min="7943" max="7943" width="17.42578125" style="55" customWidth="1"/>
    <col min="7944" max="8192" width="9.140625" style="55"/>
    <col min="8193" max="8193" width="5.42578125" style="55" bestFit="1" customWidth="1"/>
    <col min="8194" max="8194" width="27.140625" style="55" customWidth="1"/>
    <col min="8195" max="8195" width="12.42578125" style="55" customWidth="1"/>
    <col min="8196" max="8196" width="10" style="55" customWidth="1"/>
    <col min="8197" max="8197" width="9.5703125" style="55" customWidth="1"/>
    <col min="8198" max="8198" width="11.7109375" style="55" customWidth="1"/>
    <col min="8199" max="8199" width="17.42578125" style="55" customWidth="1"/>
    <col min="8200" max="8448" width="9.140625" style="55"/>
    <col min="8449" max="8449" width="5.42578125" style="55" bestFit="1" customWidth="1"/>
    <col min="8450" max="8450" width="27.140625" style="55" customWidth="1"/>
    <col min="8451" max="8451" width="12.42578125" style="55" customWidth="1"/>
    <col min="8452" max="8452" width="10" style="55" customWidth="1"/>
    <col min="8453" max="8453" width="9.5703125" style="55" customWidth="1"/>
    <col min="8454" max="8454" width="11.7109375" style="55" customWidth="1"/>
    <col min="8455" max="8455" width="17.42578125" style="55" customWidth="1"/>
    <col min="8456" max="8704" width="9.140625" style="55"/>
    <col min="8705" max="8705" width="5.42578125" style="55" bestFit="1" customWidth="1"/>
    <col min="8706" max="8706" width="27.140625" style="55" customWidth="1"/>
    <col min="8707" max="8707" width="12.42578125" style="55" customWidth="1"/>
    <col min="8708" max="8708" width="10" style="55" customWidth="1"/>
    <col min="8709" max="8709" width="9.5703125" style="55" customWidth="1"/>
    <col min="8710" max="8710" width="11.7109375" style="55" customWidth="1"/>
    <col min="8711" max="8711" width="17.42578125" style="55" customWidth="1"/>
    <col min="8712" max="8960" width="9.140625" style="55"/>
    <col min="8961" max="8961" width="5.42578125" style="55" bestFit="1" customWidth="1"/>
    <col min="8962" max="8962" width="27.140625" style="55" customWidth="1"/>
    <col min="8963" max="8963" width="12.42578125" style="55" customWidth="1"/>
    <col min="8964" max="8964" width="10" style="55" customWidth="1"/>
    <col min="8965" max="8965" width="9.5703125" style="55" customWidth="1"/>
    <col min="8966" max="8966" width="11.7109375" style="55" customWidth="1"/>
    <col min="8967" max="8967" width="17.42578125" style="55" customWidth="1"/>
    <col min="8968" max="9216" width="9.140625" style="55"/>
    <col min="9217" max="9217" width="5.42578125" style="55" bestFit="1" customWidth="1"/>
    <col min="9218" max="9218" width="27.140625" style="55" customWidth="1"/>
    <col min="9219" max="9219" width="12.42578125" style="55" customWidth="1"/>
    <col min="9220" max="9220" width="10" style="55" customWidth="1"/>
    <col min="9221" max="9221" width="9.5703125" style="55" customWidth="1"/>
    <col min="9222" max="9222" width="11.7109375" style="55" customWidth="1"/>
    <col min="9223" max="9223" width="17.42578125" style="55" customWidth="1"/>
    <col min="9224" max="9472" width="9.140625" style="55"/>
    <col min="9473" max="9473" width="5.42578125" style="55" bestFit="1" customWidth="1"/>
    <col min="9474" max="9474" width="27.140625" style="55" customWidth="1"/>
    <col min="9475" max="9475" width="12.42578125" style="55" customWidth="1"/>
    <col min="9476" max="9476" width="10" style="55" customWidth="1"/>
    <col min="9477" max="9477" width="9.5703125" style="55" customWidth="1"/>
    <col min="9478" max="9478" width="11.7109375" style="55" customWidth="1"/>
    <col min="9479" max="9479" width="17.42578125" style="55" customWidth="1"/>
    <col min="9480" max="9728" width="9.140625" style="55"/>
    <col min="9729" max="9729" width="5.42578125" style="55" bestFit="1" customWidth="1"/>
    <col min="9730" max="9730" width="27.140625" style="55" customWidth="1"/>
    <col min="9731" max="9731" width="12.42578125" style="55" customWidth="1"/>
    <col min="9732" max="9732" width="10" style="55" customWidth="1"/>
    <col min="9733" max="9733" width="9.5703125" style="55" customWidth="1"/>
    <col min="9734" max="9734" width="11.7109375" style="55" customWidth="1"/>
    <col min="9735" max="9735" width="17.42578125" style="55" customWidth="1"/>
    <col min="9736" max="9984" width="9.140625" style="55"/>
    <col min="9985" max="9985" width="5.42578125" style="55" bestFit="1" customWidth="1"/>
    <col min="9986" max="9986" width="27.140625" style="55" customWidth="1"/>
    <col min="9987" max="9987" width="12.42578125" style="55" customWidth="1"/>
    <col min="9988" max="9988" width="10" style="55" customWidth="1"/>
    <col min="9989" max="9989" width="9.5703125" style="55" customWidth="1"/>
    <col min="9990" max="9990" width="11.7109375" style="55" customWidth="1"/>
    <col min="9991" max="9991" width="17.42578125" style="55" customWidth="1"/>
    <col min="9992" max="10240" width="9.140625" style="55"/>
    <col min="10241" max="10241" width="5.42578125" style="55" bestFit="1" customWidth="1"/>
    <col min="10242" max="10242" width="27.140625" style="55" customWidth="1"/>
    <col min="10243" max="10243" width="12.42578125" style="55" customWidth="1"/>
    <col min="10244" max="10244" width="10" style="55" customWidth="1"/>
    <col min="10245" max="10245" width="9.5703125" style="55" customWidth="1"/>
    <col min="10246" max="10246" width="11.7109375" style="55" customWidth="1"/>
    <col min="10247" max="10247" width="17.42578125" style="55" customWidth="1"/>
    <col min="10248" max="10496" width="9.140625" style="55"/>
    <col min="10497" max="10497" width="5.42578125" style="55" bestFit="1" customWidth="1"/>
    <col min="10498" max="10498" width="27.140625" style="55" customWidth="1"/>
    <col min="10499" max="10499" width="12.42578125" style="55" customWidth="1"/>
    <col min="10500" max="10500" width="10" style="55" customWidth="1"/>
    <col min="10501" max="10501" width="9.5703125" style="55" customWidth="1"/>
    <col min="10502" max="10502" width="11.7109375" style="55" customWidth="1"/>
    <col min="10503" max="10503" width="17.42578125" style="55" customWidth="1"/>
    <col min="10504" max="10752" width="9.140625" style="55"/>
    <col min="10753" max="10753" width="5.42578125" style="55" bestFit="1" customWidth="1"/>
    <col min="10754" max="10754" width="27.140625" style="55" customWidth="1"/>
    <col min="10755" max="10755" width="12.42578125" style="55" customWidth="1"/>
    <col min="10756" max="10756" width="10" style="55" customWidth="1"/>
    <col min="10757" max="10757" width="9.5703125" style="55" customWidth="1"/>
    <col min="10758" max="10758" width="11.7109375" style="55" customWidth="1"/>
    <col min="10759" max="10759" width="17.42578125" style="55" customWidth="1"/>
    <col min="10760" max="11008" width="9.140625" style="55"/>
    <col min="11009" max="11009" width="5.42578125" style="55" bestFit="1" customWidth="1"/>
    <col min="11010" max="11010" width="27.140625" style="55" customWidth="1"/>
    <col min="11011" max="11011" width="12.42578125" style="55" customWidth="1"/>
    <col min="11012" max="11012" width="10" style="55" customWidth="1"/>
    <col min="11013" max="11013" width="9.5703125" style="55" customWidth="1"/>
    <col min="11014" max="11014" width="11.7109375" style="55" customWidth="1"/>
    <col min="11015" max="11015" width="17.42578125" style="55" customWidth="1"/>
    <col min="11016" max="11264" width="9.140625" style="55"/>
    <col min="11265" max="11265" width="5.42578125" style="55" bestFit="1" customWidth="1"/>
    <col min="11266" max="11266" width="27.140625" style="55" customWidth="1"/>
    <col min="11267" max="11267" width="12.42578125" style="55" customWidth="1"/>
    <col min="11268" max="11268" width="10" style="55" customWidth="1"/>
    <col min="11269" max="11269" width="9.5703125" style="55" customWidth="1"/>
    <col min="11270" max="11270" width="11.7109375" style="55" customWidth="1"/>
    <col min="11271" max="11271" width="17.42578125" style="55" customWidth="1"/>
    <col min="11272" max="11520" width="9.140625" style="55"/>
    <col min="11521" max="11521" width="5.42578125" style="55" bestFit="1" customWidth="1"/>
    <col min="11522" max="11522" width="27.140625" style="55" customWidth="1"/>
    <col min="11523" max="11523" width="12.42578125" style="55" customWidth="1"/>
    <col min="11524" max="11524" width="10" style="55" customWidth="1"/>
    <col min="11525" max="11525" width="9.5703125" style="55" customWidth="1"/>
    <col min="11526" max="11526" width="11.7109375" style="55" customWidth="1"/>
    <col min="11527" max="11527" width="17.42578125" style="55" customWidth="1"/>
    <col min="11528" max="11776" width="9.140625" style="55"/>
    <col min="11777" max="11777" width="5.42578125" style="55" bestFit="1" customWidth="1"/>
    <col min="11778" max="11778" width="27.140625" style="55" customWidth="1"/>
    <col min="11779" max="11779" width="12.42578125" style="55" customWidth="1"/>
    <col min="11780" max="11780" width="10" style="55" customWidth="1"/>
    <col min="11781" max="11781" width="9.5703125" style="55" customWidth="1"/>
    <col min="11782" max="11782" width="11.7109375" style="55" customWidth="1"/>
    <col min="11783" max="11783" width="17.42578125" style="55" customWidth="1"/>
    <col min="11784" max="12032" width="9.140625" style="55"/>
    <col min="12033" max="12033" width="5.42578125" style="55" bestFit="1" customWidth="1"/>
    <col min="12034" max="12034" width="27.140625" style="55" customWidth="1"/>
    <col min="12035" max="12035" width="12.42578125" style="55" customWidth="1"/>
    <col min="12036" max="12036" width="10" style="55" customWidth="1"/>
    <col min="12037" max="12037" width="9.5703125" style="55" customWidth="1"/>
    <col min="12038" max="12038" width="11.7109375" style="55" customWidth="1"/>
    <col min="12039" max="12039" width="17.42578125" style="55" customWidth="1"/>
    <col min="12040" max="12288" width="9.140625" style="55"/>
    <col min="12289" max="12289" width="5.42578125" style="55" bestFit="1" customWidth="1"/>
    <col min="12290" max="12290" width="27.140625" style="55" customWidth="1"/>
    <col min="12291" max="12291" width="12.42578125" style="55" customWidth="1"/>
    <col min="12292" max="12292" width="10" style="55" customWidth="1"/>
    <col min="12293" max="12293" width="9.5703125" style="55" customWidth="1"/>
    <col min="12294" max="12294" width="11.7109375" style="55" customWidth="1"/>
    <col min="12295" max="12295" width="17.42578125" style="55" customWidth="1"/>
    <col min="12296" max="12544" width="9.140625" style="55"/>
    <col min="12545" max="12545" width="5.42578125" style="55" bestFit="1" customWidth="1"/>
    <col min="12546" max="12546" width="27.140625" style="55" customWidth="1"/>
    <col min="12547" max="12547" width="12.42578125" style="55" customWidth="1"/>
    <col min="12548" max="12548" width="10" style="55" customWidth="1"/>
    <col min="12549" max="12549" width="9.5703125" style="55" customWidth="1"/>
    <col min="12550" max="12550" width="11.7109375" style="55" customWidth="1"/>
    <col min="12551" max="12551" width="17.42578125" style="55" customWidth="1"/>
    <col min="12552" max="12800" width="9.140625" style="55"/>
    <col min="12801" max="12801" width="5.42578125" style="55" bestFit="1" customWidth="1"/>
    <col min="12802" max="12802" width="27.140625" style="55" customWidth="1"/>
    <col min="12803" max="12803" width="12.42578125" style="55" customWidth="1"/>
    <col min="12804" max="12804" width="10" style="55" customWidth="1"/>
    <col min="12805" max="12805" width="9.5703125" style="55" customWidth="1"/>
    <col min="12806" max="12806" width="11.7109375" style="55" customWidth="1"/>
    <col min="12807" max="12807" width="17.42578125" style="55" customWidth="1"/>
    <col min="12808" max="13056" width="9.140625" style="55"/>
    <col min="13057" max="13057" width="5.42578125" style="55" bestFit="1" customWidth="1"/>
    <col min="13058" max="13058" width="27.140625" style="55" customWidth="1"/>
    <col min="13059" max="13059" width="12.42578125" style="55" customWidth="1"/>
    <col min="13060" max="13060" width="10" style="55" customWidth="1"/>
    <col min="13061" max="13061" width="9.5703125" style="55" customWidth="1"/>
    <col min="13062" max="13062" width="11.7109375" style="55" customWidth="1"/>
    <col min="13063" max="13063" width="17.42578125" style="55" customWidth="1"/>
    <col min="13064" max="13312" width="9.140625" style="55"/>
    <col min="13313" max="13313" width="5.42578125" style="55" bestFit="1" customWidth="1"/>
    <col min="13314" max="13314" width="27.140625" style="55" customWidth="1"/>
    <col min="13315" max="13315" width="12.42578125" style="55" customWidth="1"/>
    <col min="13316" max="13316" width="10" style="55" customWidth="1"/>
    <col min="13317" max="13317" width="9.5703125" style="55" customWidth="1"/>
    <col min="13318" max="13318" width="11.7109375" style="55" customWidth="1"/>
    <col min="13319" max="13319" width="17.42578125" style="55" customWidth="1"/>
    <col min="13320" max="13568" width="9.140625" style="55"/>
    <col min="13569" max="13569" width="5.42578125" style="55" bestFit="1" customWidth="1"/>
    <col min="13570" max="13570" width="27.140625" style="55" customWidth="1"/>
    <col min="13571" max="13571" width="12.42578125" style="55" customWidth="1"/>
    <col min="13572" max="13572" width="10" style="55" customWidth="1"/>
    <col min="13573" max="13573" width="9.5703125" style="55" customWidth="1"/>
    <col min="13574" max="13574" width="11.7109375" style="55" customWidth="1"/>
    <col min="13575" max="13575" width="17.42578125" style="55" customWidth="1"/>
    <col min="13576" max="13824" width="9.140625" style="55"/>
    <col min="13825" max="13825" width="5.42578125" style="55" bestFit="1" customWidth="1"/>
    <col min="13826" max="13826" width="27.140625" style="55" customWidth="1"/>
    <col min="13827" max="13827" width="12.42578125" style="55" customWidth="1"/>
    <col min="13828" max="13828" width="10" style="55" customWidth="1"/>
    <col min="13829" max="13829" width="9.5703125" style="55" customWidth="1"/>
    <col min="13830" max="13830" width="11.7109375" style="55" customWidth="1"/>
    <col min="13831" max="13831" width="17.42578125" style="55" customWidth="1"/>
    <col min="13832" max="14080" width="9.140625" style="55"/>
    <col min="14081" max="14081" width="5.42578125" style="55" bestFit="1" customWidth="1"/>
    <col min="14082" max="14082" width="27.140625" style="55" customWidth="1"/>
    <col min="14083" max="14083" width="12.42578125" style="55" customWidth="1"/>
    <col min="14084" max="14084" width="10" style="55" customWidth="1"/>
    <col min="14085" max="14085" width="9.5703125" style="55" customWidth="1"/>
    <col min="14086" max="14086" width="11.7109375" style="55" customWidth="1"/>
    <col min="14087" max="14087" width="17.42578125" style="55" customWidth="1"/>
    <col min="14088" max="14336" width="9.140625" style="55"/>
    <col min="14337" max="14337" width="5.42578125" style="55" bestFit="1" customWidth="1"/>
    <col min="14338" max="14338" width="27.140625" style="55" customWidth="1"/>
    <col min="14339" max="14339" width="12.42578125" style="55" customWidth="1"/>
    <col min="14340" max="14340" width="10" style="55" customWidth="1"/>
    <col min="14341" max="14341" width="9.5703125" style="55" customWidth="1"/>
    <col min="14342" max="14342" width="11.7109375" style="55" customWidth="1"/>
    <col min="14343" max="14343" width="17.42578125" style="55" customWidth="1"/>
    <col min="14344" max="14592" width="9.140625" style="55"/>
    <col min="14593" max="14593" width="5.42578125" style="55" bestFit="1" customWidth="1"/>
    <col min="14594" max="14594" width="27.140625" style="55" customWidth="1"/>
    <col min="14595" max="14595" width="12.42578125" style="55" customWidth="1"/>
    <col min="14596" max="14596" width="10" style="55" customWidth="1"/>
    <col min="14597" max="14597" width="9.5703125" style="55" customWidth="1"/>
    <col min="14598" max="14598" width="11.7109375" style="55" customWidth="1"/>
    <col min="14599" max="14599" width="17.42578125" style="55" customWidth="1"/>
    <col min="14600" max="14848" width="9.140625" style="55"/>
    <col min="14849" max="14849" width="5.42578125" style="55" bestFit="1" customWidth="1"/>
    <col min="14850" max="14850" width="27.140625" style="55" customWidth="1"/>
    <col min="14851" max="14851" width="12.42578125" style="55" customWidth="1"/>
    <col min="14852" max="14852" width="10" style="55" customWidth="1"/>
    <col min="14853" max="14853" width="9.5703125" style="55" customWidth="1"/>
    <col min="14854" max="14854" width="11.7109375" style="55" customWidth="1"/>
    <col min="14855" max="14855" width="17.42578125" style="55" customWidth="1"/>
    <col min="14856" max="15104" width="9.140625" style="55"/>
    <col min="15105" max="15105" width="5.42578125" style="55" bestFit="1" customWidth="1"/>
    <col min="15106" max="15106" width="27.140625" style="55" customWidth="1"/>
    <col min="15107" max="15107" width="12.42578125" style="55" customWidth="1"/>
    <col min="15108" max="15108" width="10" style="55" customWidth="1"/>
    <col min="15109" max="15109" width="9.5703125" style="55" customWidth="1"/>
    <col min="15110" max="15110" width="11.7109375" style="55" customWidth="1"/>
    <col min="15111" max="15111" width="17.42578125" style="55" customWidth="1"/>
    <col min="15112" max="15360" width="9.140625" style="55"/>
    <col min="15361" max="15361" width="5.42578125" style="55" bestFit="1" customWidth="1"/>
    <col min="15362" max="15362" width="27.140625" style="55" customWidth="1"/>
    <col min="15363" max="15363" width="12.42578125" style="55" customWidth="1"/>
    <col min="15364" max="15364" width="10" style="55" customWidth="1"/>
    <col min="15365" max="15365" width="9.5703125" style="55" customWidth="1"/>
    <col min="15366" max="15366" width="11.7109375" style="55" customWidth="1"/>
    <col min="15367" max="15367" width="17.42578125" style="55" customWidth="1"/>
    <col min="15368" max="15616" width="9.140625" style="55"/>
    <col min="15617" max="15617" width="5.42578125" style="55" bestFit="1" customWidth="1"/>
    <col min="15618" max="15618" width="27.140625" style="55" customWidth="1"/>
    <col min="15619" max="15619" width="12.42578125" style="55" customWidth="1"/>
    <col min="15620" max="15620" width="10" style="55" customWidth="1"/>
    <col min="15621" max="15621" width="9.5703125" style="55" customWidth="1"/>
    <col min="15622" max="15622" width="11.7109375" style="55" customWidth="1"/>
    <col min="15623" max="15623" width="17.42578125" style="55" customWidth="1"/>
    <col min="15624" max="15872" width="9.140625" style="55"/>
    <col min="15873" max="15873" width="5.42578125" style="55" bestFit="1" customWidth="1"/>
    <col min="15874" max="15874" width="27.140625" style="55" customWidth="1"/>
    <col min="15875" max="15875" width="12.42578125" style="55" customWidth="1"/>
    <col min="15876" max="15876" width="10" style="55" customWidth="1"/>
    <col min="15877" max="15877" width="9.5703125" style="55" customWidth="1"/>
    <col min="15878" max="15878" width="11.7109375" style="55" customWidth="1"/>
    <col min="15879" max="15879" width="17.42578125" style="55" customWidth="1"/>
    <col min="15880" max="16128" width="9.140625" style="55"/>
    <col min="16129" max="16129" width="5.42578125" style="55" bestFit="1" customWidth="1"/>
    <col min="16130" max="16130" width="27.140625" style="55" customWidth="1"/>
    <col min="16131" max="16131" width="12.42578125" style="55" customWidth="1"/>
    <col min="16132" max="16132" width="10" style="55" customWidth="1"/>
    <col min="16133" max="16133" width="9.5703125" style="55" customWidth="1"/>
    <col min="16134" max="16134" width="11.7109375" style="55" customWidth="1"/>
    <col min="16135" max="16135" width="17.42578125" style="55" customWidth="1"/>
    <col min="16136" max="16384" width="9.140625" style="55"/>
  </cols>
  <sheetData>
    <row r="1" spans="1:7" x14ac:dyDescent="0.25">
      <c r="G1" s="5" t="s">
        <v>67</v>
      </c>
    </row>
    <row r="2" spans="1:7" s="52" customFormat="1" ht="48.75" customHeight="1" x14ac:dyDescent="0.25">
      <c r="A2" s="98" t="s">
        <v>98</v>
      </c>
      <c r="B2" s="98"/>
      <c r="C2" s="98"/>
      <c r="D2" s="98" t="s">
        <v>32</v>
      </c>
      <c r="E2" s="98"/>
      <c r="F2" s="98"/>
      <c r="G2" s="98"/>
    </row>
    <row r="3" spans="1:7" s="52" customFormat="1" ht="8.25" customHeight="1" x14ac:dyDescent="0.25">
      <c r="A3" s="91"/>
      <c r="B3" s="91"/>
      <c r="D3" s="7"/>
      <c r="E3" s="7"/>
      <c r="F3" s="7"/>
      <c r="G3" s="7"/>
    </row>
    <row r="4" spans="1:7" ht="57.75" customHeight="1" x14ac:dyDescent="0.25">
      <c r="A4" s="92" t="s">
        <v>154</v>
      </c>
      <c r="B4" s="92"/>
      <c r="C4" s="92"/>
      <c r="D4" s="92"/>
      <c r="E4" s="92"/>
      <c r="F4" s="92"/>
      <c r="G4" s="92"/>
    </row>
    <row r="5" spans="1:7" ht="33" customHeight="1" x14ac:dyDescent="0.25">
      <c r="A5" s="65" t="s">
        <v>99</v>
      </c>
      <c r="B5" s="93"/>
      <c r="C5" s="93"/>
      <c r="D5" s="93"/>
      <c r="E5" s="93"/>
      <c r="F5" s="93"/>
      <c r="G5" s="93"/>
    </row>
    <row r="6" spans="1:7" s="51" customFormat="1" ht="21.75" customHeight="1" x14ac:dyDescent="0.25">
      <c r="B6" s="67" t="s">
        <v>199</v>
      </c>
      <c r="C6" s="67"/>
      <c r="D6" s="67"/>
      <c r="E6" s="67"/>
      <c r="F6" s="67"/>
      <c r="G6" s="67"/>
    </row>
    <row r="7" spans="1:7" s="51" customFormat="1" ht="21.75" customHeight="1" x14ac:dyDescent="0.25">
      <c r="B7" s="67" t="s">
        <v>156</v>
      </c>
      <c r="C7" s="67"/>
      <c r="D7" s="67"/>
      <c r="E7" s="67"/>
      <c r="F7" s="67"/>
      <c r="G7" s="67"/>
    </row>
    <row r="8" spans="1:7" s="51" customFormat="1" ht="21.75" customHeight="1" x14ac:dyDescent="0.25">
      <c r="B8" s="67" t="s">
        <v>157</v>
      </c>
      <c r="C8" s="67"/>
      <c r="D8" s="67"/>
      <c r="E8" s="67"/>
      <c r="F8" s="67"/>
      <c r="G8" s="67"/>
    </row>
    <row r="9" spans="1:7" s="51" customFormat="1" ht="21.75" customHeight="1" x14ac:dyDescent="0.25">
      <c r="B9" s="67" t="s">
        <v>201</v>
      </c>
      <c r="C9" s="67"/>
      <c r="D9" s="67"/>
      <c r="E9" s="67"/>
      <c r="F9" s="67"/>
      <c r="G9" s="67"/>
    </row>
    <row r="10" spans="1:7" ht="8.25" customHeight="1" x14ac:dyDescent="0.25"/>
    <row r="11" spans="1:7" s="52" customFormat="1" ht="49.5" customHeight="1" x14ac:dyDescent="0.25">
      <c r="A11" s="54" t="s">
        <v>28</v>
      </c>
      <c r="B11" s="94" t="s">
        <v>29</v>
      </c>
      <c r="C11" s="94"/>
      <c r="D11" s="94"/>
      <c r="E11" s="54" t="s">
        <v>30</v>
      </c>
      <c r="F11" s="49" t="s">
        <v>31</v>
      </c>
      <c r="G11" s="54" t="s">
        <v>39</v>
      </c>
    </row>
    <row r="12" spans="1:7" s="52" customFormat="1" ht="33" customHeight="1" x14ac:dyDescent="0.25">
      <c r="A12" s="54" t="s">
        <v>0</v>
      </c>
      <c r="B12" s="86" t="s">
        <v>40</v>
      </c>
      <c r="C12" s="86"/>
      <c r="D12" s="86"/>
      <c r="E12" s="11">
        <f>E13+E19</f>
        <v>20</v>
      </c>
      <c r="F12" s="11">
        <f>F13+F19</f>
        <v>20</v>
      </c>
      <c r="G12" s="54"/>
    </row>
    <row r="13" spans="1:7" s="53" customFormat="1" ht="39.75" customHeight="1" x14ac:dyDescent="0.25">
      <c r="A13" s="50">
        <v>1</v>
      </c>
      <c r="B13" s="86" t="s">
        <v>1</v>
      </c>
      <c r="C13" s="86"/>
      <c r="D13" s="86"/>
      <c r="E13" s="11">
        <f>SUM(E14:E18)</f>
        <v>10</v>
      </c>
      <c r="F13" s="11">
        <f>SUM(F14:F18)</f>
        <v>10</v>
      </c>
      <c r="G13" s="50"/>
    </row>
    <row r="14" spans="1:7" s="53" customFormat="1" ht="34.5" customHeight="1" x14ac:dyDescent="0.25">
      <c r="A14" s="50" t="s">
        <v>37</v>
      </c>
      <c r="B14" s="77" t="s">
        <v>77</v>
      </c>
      <c r="C14" s="78"/>
      <c r="D14" s="79"/>
      <c r="E14" s="50">
        <v>2</v>
      </c>
      <c r="F14" s="9">
        <v>2</v>
      </c>
      <c r="G14" s="50"/>
    </row>
    <row r="15" spans="1:7" s="4" customFormat="1" ht="37.5" customHeight="1" x14ac:dyDescent="0.25">
      <c r="A15" s="50" t="s">
        <v>38</v>
      </c>
      <c r="B15" s="77" t="s">
        <v>78</v>
      </c>
      <c r="C15" s="78"/>
      <c r="D15" s="79"/>
      <c r="E15" s="50">
        <v>2</v>
      </c>
      <c r="F15" s="9">
        <v>2</v>
      </c>
      <c r="G15" s="9"/>
    </row>
    <row r="16" spans="1:7" s="4" customFormat="1" ht="72" customHeight="1" x14ac:dyDescent="0.25">
      <c r="A16" s="50" t="s">
        <v>41</v>
      </c>
      <c r="B16" s="77" t="s">
        <v>68</v>
      </c>
      <c r="C16" s="78"/>
      <c r="D16" s="79"/>
      <c r="E16" s="50">
        <v>2</v>
      </c>
      <c r="F16" s="9">
        <v>2</v>
      </c>
      <c r="G16" s="9"/>
    </row>
    <row r="17" spans="1:7" s="4" customFormat="1" ht="37.5" customHeight="1" x14ac:dyDescent="0.25">
      <c r="A17" s="50" t="s">
        <v>42</v>
      </c>
      <c r="B17" s="77" t="s">
        <v>69</v>
      </c>
      <c r="C17" s="78"/>
      <c r="D17" s="79"/>
      <c r="E17" s="50">
        <v>2</v>
      </c>
      <c r="F17" s="9">
        <v>2</v>
      </c>
      <c r="G17" s="9"/>
    </row>
    <row r="18" spans="1:7" s="4" customFormat="1" ht="39.75" customHeight="1" x14ac:dyDescent="0.25">
      <c r="A18" s="50" t="s">
        <v>43</v>
      </c>
      <c r="B18" s="77" t="s">
        <v>70</v>
      </c>
      <c r="C18" s="78"/>
      <c r="D18" s="79"/>
      <c r="E18" s="50">
        <v>2</v>
      </c>
      <c r="F18" s="9">
        <v>2</v>
      </c>
      <c r="G18" s="9"/>
    </row>
    <row r="19" spans="1:7" s="53" customFormat="1" ht="98.25" customHeight="1" x14ac:dyDescent="0.25">
      <c r="A19" s="50">
        <v>2</v>
      </c>
      <c r="B19" s="83" t="s">
        <v>84</v>
      </c>
      <c r="C19" s="84"/>
      <c r="D19" s="85"/>
      <c r="E19" s="11">
        <f>SUM(E20:E24)</f>
        <v>10</v>
      </c>
      <c r="F19" s="11">
        <f>SUM(F20:F24)</f>
        <v>10</v>
      </c>
      <c r="G19" s="50"/>
    </row>
    <row r="20" spans="1:7" s="4" customFormat="1" ht="67.5" customHeight="1" x14ac:dyDescent="0.25">
      <c r="A20" s="50" t="s">
        <v>44</v>
      </c>
      <c r="B20" s="77" t="s">
        <v>93</v>
      </c>
      <c r="C20" s="78"/>
      <c r="D20" s="79"/>
      <c r="E20" s="50">
        <v>2</v>
      </c>
      <c r="F20" s="9">
        <v>2</v>
      </c>
      <c r="G20" s="9"/>
    </row>
    <row r="21" spans="1:7" s="4" customFormat="1" ht="54" customHeight="1" x14ac:dyDescent="0.25">
      <c r="A21" s="50" t="s">
        <v>45</v>
      </c>
      <c r="B21" s="77" t="s">
        <v>71</v>
      </c>
      <c r="C21" s="78"/>
      <c r="D21" s="79"/>
      <c r="E21" s="50">
        <v>2</v>
      </c>
      <c r="F21" s="9">
        <v>2</v>
      </c>
      <c r="G21" s="9"/>
    </row>
    <row r="22" spans="1:7" s="4" customFormat="1" ht="36" customHeight="1" x14ac:dyDescent="0.25">
      <c r="A22" s="50" t="s">
        <v>46</v>
      </c>
      <c r="B22" s="77" t="s">
        <v>91</v>
      </c>
      <c r="C22" s="78"/>
      <c r="D22" s="79"/>
      <c r="E22" s="50">
        <v>2</v>
      </c>
      <c r="F22" s="9">
        <v>2</v>
      </c>
      <c r="G22" s="9"/>
    </row>
    <row r="23" spans="1:7" s="53" customFormat="1" ht="68.25" customHeight="1" x14ac:dyDescent="0.25">
      <c r="A23" s="50" t="s">
        <v>47</v>
      </c>
      <c r="B23" s="77" t="s">
        <v>72</v>
      </c>
      <c r="C23" s="78"/>
      <c r="D23" s="79"/>
      <c r="E23" s="50">
        <v>2</v>
      </c>
      <c r="F23" s="50">
        <v>2</v>
      </c>
      <c r="G23" s="50"/>
    </row>
    <row r="24" spans="1:7" s="53" customFormat="1" ht="75" customHeight="1" x14ac:dyDescent="0.25">
      <c r="A24" s="50" t="s">
        <v>48</v>
      </c>
      <c r="B24" s="77" t="s">
        <v>79</v>
      </c>
      <c r="C24" s="78"/>
      <c r="D24" s="79"/>
      <c r="E24" s="50">
        <v>2</v>
      </c>
      <c r="F24" s="50">
        <v>2</v>
      </c>
      <c r="G24" s="50"/>
    </row>
    <row r="25" spans="1:7" s="52" customFormat="1" ht="21.75" customHeight="1" x14ac:dyDescent="0.25">
      <c r="A25" s="54" t="s">
        <v>2</v>
      </c>
      <c r="B25" s="87" t="s">
        <v>81</v>
      </c>
      <c r="C25" s="88"/>
      <c r="D25" s="89"/>
      <c r="E25" s="11">
        <f>E26+E32+E38</f>
        <v>30</v>
      </c>
      <c r="F25" s="11">
        <f>F26+F32+F38</f>
        <v>28</v>
      </c>
      <c r="G25" s="54"/>
    </row>
    <row r="26" spans="1:7" s="53" customFormat="1" ht="64.5" customHeight="1" x14ac:dyDescent="0.25">
      <c r="A26" s="50">
        <v>1</v>
      </c>
      <c r="B26" s="86" t="s">
        <v>5</v>
      </c>
      <c r="C26" s="86"/>
      <c r="D26" s="86"/>
      <c r="E26" s="11">
        <f>SUM(E27:E31)</f>
        <v>10</v>
      </c>
      <c r="F26" s="11">
        <f>SUM(F27:F31)</f>
        <v>9</v>
      </c>
      <c r="G26" s="54"/>
    </row>
    <row r="27" spans="1:7" s="4" customFormat="1" ht="38.25" customHeight="1" x14ac:dyDescent="0.25">
      <c r="A27" s="50" t="s">
        <v>37</v>
      </c>
      <c r="B27" s="77" t="s">
        <v>96</v>
      </c>
      <c r="C27" s="78"/>
      <c r="D27" s="79"/>
      <c r="E27" s="50">
        <v>2</v>
      </c>
      <c r="F27" s="9">
        <v>2</v>
      </c>
      <c r="G27" s="54"/>
    </row>
    <row r="28" spans="1:7" s="4" customFormat="1" ht="49.5" customHeight="1" x14ac:dyDescent="0.25">
      <c r="A28" s="50" t="s">
        <v>38</v>
      </c>
      <c r="B28" s="77" t="s">
        <v>56</v>
      </c>
      <c r="C28" s="78"/>
      <c r="D28" s="79"/>
      <c r="E28" s="50">
        <v>2</v>
      </c>
      <c r="F28" s="9">
        <v>1</v>
      </c>
      <c r="G28" s="54"/>
    </row>
    <row r="29" spans="1:7" s="4" customFormat="1" ht="50.25" customHeight="1" x14ac:dyDescent="0.25">
      <c r="A29" s="50" t="s">
        <v>41</v>
      </c>
      <c r="B29" s="77" t="s">
        <v>94</v>
      </c>
      <c r="C29" s="78"/>
      <c r="D29" s="79"/>
      <c r="E29" s="50">
        <v>2</v>
      </c>
      <c r="F29" s="9">
        <v>2</v>
      </c>
      <c r="G29" s="54"/>
    </row>
    <row r="30" spans="1:7" s="4" customFormat="1" ht="53.25" customHeight="1" x14ac:dyDescent="0.25">
      <c r="A30" s="50" t="s">
        <v>42</v>
      </c>
      <c r="B30" s="77" t="s">
        <v>95</v>
      </c>
      <c r="C30" s="78"/>
      <c r="D30" s="79"/>
      <c r="E30" s="50">
        <v>2</v>
      </c>
      <c r="F30" s="9">
        <v>2</v>
      </c>
      <c r="G30" s="54"/>
    </row>
    <row r="31" spans="1:7" s="4" customFormat="1" ht="84.75" customHeight="1" x14ac:dyDescent="0.25">
      <c r="A31" s="50" t="s">
        <v>43</v>
      </c>
      <c r="B31" s="77" t="s">
        <v>35</v>
      </c>
      <c r="C31" s="78"/>
      <c r="D31" s="79"/>
      <c r="E31" s="50">
        <v>2</v>
      </c>
      <c r="F31" s="9">
        <v>2</v>
      </c>
      <c r="G31" s="54"/>
    </row>
    <row r="32" spans="1:7" s="53" customFormat="1" ht="99.75" customHeight="1" x14ac:dyDescent="0.25">
      <c r="A32" s="50">
        <v>2</v>
      </c>
      <c r="B32" s="86" t="s">
        <v>22</v>
      </c>
      <c r="C32" s="86"/>
      <c r="D32" s="86"/>
      <c r="E32" s="11">
        <f>SUM(E33:E37)</f>
        <v>10</v>
      </c>
      <c r="F32" s="11">
        <f>SUM(F33:F37)</f>
        <v>10</v>
      </c>
      <c r="G32" s="54"/>
    </row>
    <row r="33" spans="1:7" s="4" customFormat="1" ht="39" customHeight="1" x14ac:dyDescent="0.25">
      <c r="A33" s="50" t="s">
        <v>44</v>
      </c>
      <c r="B33" s="77" t="s">
        <v>59</v>
      </c>
      <c r="C33" s="78"/>
      <c r="D33" s="79"/>
      <c r="E33" s="50">
        <v>2</v>
      </c>
      <c r="F33" s="9">
        <v>2</v>
      </c>
      <c r="G33" s="54"/>
    </row>
    <row r="34" spans="1:7" s="4" customFormat="1" ht="43.5" customHeight="1" x14ac:dyDescent="0.25">
      <c r="A34" s="50" t="s">
        <v>45</v>
      </c>
      <c r="B34" s="77" t="s">
        <v>61</v>
      </c>
      <c r="C34" s="78"/>
      <c r="D34" s="79"/>
      <c r="E34" s="50">
        <v>2</v>
      </c>
      <c r="F34" s="9">
        <v>2</v>
      </c>
      <c r="G34" s="54"/>
    </row>
    <row r="35" spans="1:7" s="4" customFormat="1" ht="39" customHeight="1" x14ac:dyDescent="0.25">
      <c r="A35" s="50" t="s">
        <v>46</v>
      </c>
      <c r="B35" s="80" t="s">
        <v>85</v>
      </c>
      <c r="C35" s="81"/>
      <c r="D35" s="82"/>
      <c r="E35" s="50">
        <v>2</v>
      </c>
      <c r="F35" s="9">
        <v>2</v>
      </c>
      <c r="G35" s="54"/>
    </row>
    <row r="36" spans="1:7" s="4" customFormat="1" ht="40.5" customHeight="1" x14ac:dyDescent="0.25">
      <c r="A36" s="50" t="s">
        <v>47</v>
      </c>
      <c r="B36" s="77" t="s">
        <v>49</v>
      </c>
      <c r="C36" s="78"/>
      <c r="D36" s="79"/>
      <c r="E36" s="50">
        <v>2</v>
      </c>
      <c r="F36" s="9">
        <v>2</v>
      </c>
      <c r="G36" s="54"/>
    </row>
    <row r="37" spans="1:7" s="4" customFormat="1" ht="54" customHeight="1" x14ac:dyDescent="0.25">
      <c r="A37" s="50" t="s">
        <v>48</v>
      </c>
      <c r="B37" s="77" t="s">
        <v>60</v>
      </c>
      <c r="C37" s="78"/>
      <c r="D37" s="79"/>
      <c r="E37" s="50">
        <v>2</v>
      </c>
      <c r="F37" s="9">
        <v>2</v>
      </c>
      <c r="G37" s="54"/>
    </row>
    <row r="38" spans="1:7" s="53" customFormat="1" ht="57.75" customHeight="1" x14ac:dyDescent="0.25">
      <c r="A38" s="50">
        <v>3</v>
      </c>
      <c r="B38" s="86" t="s">
        <v>4</v>
      </c>
      <c r="C38" s="86"/>
      <c r="D38" s="86"/>
      <c r="E38" s="11">
        <f>SUM(E39:E43)</f>
        <v>10</v>
      </c>
      <c r="F38" s="11">
        <f>SUM(F39:F43)</f>
        <v>9</v>
      </c>
      <c r="G38" s="54"/>
    </row>
    <row r="39" spans="1:7" s="4" customFormat="1" ht="55.5" customHeight="1" x14ac:dyDescent="0.25">
      <c r="A39" s="50" t="s">
        <v>51</v>
      </c>
      <c r="B39" s="77" t="s">
        <v>97</v>
      </c>
      <c r="C39" s="78"/>
      <c r="D39" s="79"/>
      <c r="E39" s="50">
        <v>2</v>
      </c>
      <c r="F39" s="9">
        <v>2</v>
      </c>
      <c r="G39" s="54"/>
    </row>
    <row r="40" spans="1:7" s="4" customFormat="1" ht="68.25" customHeight="1" x14ac:dyDescent="0.25">
      <c r="A40" s="50" t="s">
        <v>53</v>
      </c>
      <c r="B40" s="77" t="s">
        <v>55</v>
      </c>
      <c r="C40" s="78"/>
      <c r="D40" s="79"/>
      <c r="E40" s="50">
        <v>2</v>
      </c>
      <c r="F40" s="9">
        <v>2</v>
      </c>
      <c r="G40" s="54"/>
    </row>
    <row r="41" spans="1:7" s="4" customFormat="1" ht="36.75" customHeight="1" x14ac:dyDescent="0.25">
      <c r="A41" s="50" t="s">
        <v>54</v>
      </c>
      <c r="B41" s="77" t="s">
        <v>52</v>
      </c>
      <c r="C41" s="78"/>
      <c r="D41" s="79"/>
      <c r="E41" s="50">
        <v>2</v>
      </c>
      <c r="F41" s="9">
        <v>1</v>
      </c>
      <c r="G41" s="54"/>
    </row>
    <row r="42" spans="1:7" s="4" customFormat="1" ht="56.25" customHeight="1" x14ac:dyDescent="0.25">
      <c r="A42" s="50" t="s">
        <v>57</v>
      </c>
      <c r="B42" s="80" t="s">
        <v>62</v>
      </c>
      <c r="C42" s="81"/>
      <c r="D42" s="82"/>
      <c r="E42" s="50">
        <v>2</v>
      </c>
      <c r="F42" s="9">
        <v>2</v>
      </c>
      <c r="G42" s="54"/>
    </row>
    <row r="43" spans="1:7" s="4" customFormat="1" ht="76.5" customHeight="1" x14ac:dyDescent="0.25">
      <c r="A43" s="50" t="s">
        <v>58</v>
      </c>
      <c r="B43" s="80" t="s">
        <v>83</v>
      </c>
      <c r="C43" s="81"/>
      <c r="D43" s="82"/>
      <c r="E43" s="50">
        <v>2</v>
      </c>
      <c r="F43" s="9">
        <v>2</v>
      </c>
      <c r="G43" s="54"/>
    </row>
    <row r="44" spans="1:7" s="52" customFormat="1" ht="55.5" customHeight="1" x14ac:dyDescent="0.25">
      <c r="A44" s="54" t="s">
        <v>6</v>
      </c>
      <c r="B44" s="83" t="s">
        <v>64</v>
      </c>
      <c r="C44" s="84"/>
      <c r="D44" s="85"/>
      <c r="E44" s="11">
        <v>50</v>
      </c>
      <c r="F44" s="54">
        <f>SUM(F45:F50)</f>
        <v>50</v>
      </c>
      <c r="G44" s="54"/>
    </row>
    <row r="45" spans="1:7" s="53" customFormat="1" ht="24.95" customHeight="1" x14ac:dyDescent="0.25">
      <c r="A45" s="50"/>
      <c r="B45" s="71" t="s">
        <v>7</v>
      </c>
      <c r="C45" s="72"/>
      <c r="D45" s="73"/>
      <c r="E45" s="50">
        <v>50</v>
      </c>
      <c r="F45" s="50">
        <v>50</v>
      </c>
      <c r="G45" s="50"/>
    </row>
    <row r="46" spans="1:7" s="53" customFormat="1" ht="24.95" customHeight="1" x14ac:dyDescent="0.25">
      <c r="A46" s="50"/>
      <c r="B46" s="71" t="s">
        <v>8</v>
      </c>
      <c r="C46" s="72"/>
      <c r="D46" s="73"/>
      <c r="E46" s="50">
        <v>45</v>
      </c>
      <c r="F46" s="50"/>
      <c r="G46" s="50"/>
    </row>
    <row r="47" spans="1:7" s="53" customFormat="1" ht="24.95" customHeight="1" x14ac:dyDescent="0.25">
      <c r="A47" s="50"/>
      <c r="B47" s="71" t="s">
        <v>9</v>
      </c>
      <c r="C47" s="72"/>
      <c r="D47" s="73"/>
      <c r="E47" s="50">
        <v>40</v>
      </c>
      <c r="F47" s="50"/>
      <c r="G47" s="50"/>
    </row>
    <row r="48" spans="1:7" s="53" customFormat="1" ht="24.95" customHeight="1" x14ac:dyDescent="0.25">
      <c r="A48" s="50"/>
      <c r="B48" s="71" t="s">
        <v>23</v>
      </c>
      <c r="C48" s="72"/>
      <c r="D48" s="73"/>
      <c r="E48" s="50">
        <v>30</v>
      </c>
      <c r="F48" s="50"/>
      <c r="G48" s="50"/>
    </row>
    <row r="49" spans="1:7" s="53" customFormat="1" ht="24.95" customHeight="1" x14ac:dyDescent="0.25">
      <c r="A49" s="50"/>
      <c r="B49" s="71" t="s">
        <v>24</v>
      </c>
      <c r="C49" s="72"/>
      <c r="D49" s="73"/>
      <c r="E49" s="50">
        <v>25</v>
      </c>
      <c r="F49" s="50"/>
      <c r="G49" s="50"/>
    </row>
    <row r="50" spans="1:7" s="53" customFormat="1" ht="24.95" customHeight="1" x14ac:dyDescent="0.25">
      <c r="A50" s="50"/>
      <c r="B50" s="71" t="s">
        <v>25</v>
      </c>
      <c r="C50" s="72"/>
      <c r="D50" s="73"/>
      <c r="E50" s="50">
        <v>0</v>
      </c>
      <c r="F50" s="50"/>
      <c r="G50" s="50"/>
    </row>
    <row r="51" spans="1:7" s="52" customFormat="1" ht="24.95" customHeight="1" x14ac:dyDescent="0.25">
      <c r="A51" s="54"/>
      <c r="B51" s="74" t="s">
        <v>10</v>
      </c>
      <c r="C51" s="75"/>
      <c r="D51" s="76"/>
      <c r="E51" s="54">
        <f>E12+E25+E44</f>
        <v>100</v>
      </c>
      <c r="F51" s="54">
        <f>F12+F25+F44</f>
        <v>98</v>
      </c>
      <c r="G51" s="54"/>
    </row>
    <row r="52" spans="1:7" ht="7.5" customHeight="1" x14ac:dyDescent="0.25">
      <c r="C52" s="3"/>
      <c r="D52" s="3"/>
    </row>
    <row r="53" spans="1:7" ht="29.25" customHeight="1" x14ac:dyDescent="0.25">
      <c r="B53" s="68" t="s">
        <v>33</v>
      </c>
      <c r="C53" s="68"/>
      <c r="D53" s="68"/>
    </row>
    <row r="54" spans="1:7" s="51" customFormat="1" ht="63" x14ac:dyDescent="0.25">
      <c r="A54" s="69" t="s">
        <v>18</v>
      </c>
      <c r="B54" s="69"/>
      <c r="C54" s="69"/>
      <c r="D54" s="49" t="s">
        <v>19</v>
      </c>
      <c r="E54" s="49" t="s">
        <v>65</v>
      </c>
      <c r="F54" s="49" t="s">
        <v>20</v>
      </c>
      <c r="G54" s="49" t="s">
        <v>39</v>
      </c>
    </row>
    <row r="55" spans="1:7" ht="42" customHeight="1" x14ac:dyDescent="0.25">
      <c r="A55" s="70" t="s">
        <v>12</v>
      </c>
      <c r="B55" s="70"/>
      <c r="C55" s="70"/>
      <c r="D55" s="50" t="s">
        <v>11</v>
      </c>
      <c r="E55" s="50" t="s">
        <v>105</v>
      </c>
      <c r="F55" s="8">
        <f>F51</f>
        <v>98</v>
      </c>
      <c r="G55" s="12"/>
    </row>
    <row r="56" spans="1:7" ht="48.75" customHeight="1" x14ac:dyDescent="0.25">
      <c r="A56" s="70" t="s">
        <v>26</v>
      </c>
      <c r="B56" s="70"/>
      <c r="C56" s="70"/>
      <c r="D56" s="50" t="s">
        <v>13</v>
      </c>
      <c r="E56" s="50"/>
      <c r="F56" s="8"/>
      <c r="G56" s="12"/>
    </row>
    <row r="57" spans="1:7" ht="48.75" customHeight="1" x14ac:dyDescent="0.25">
      <c r="A57" s="70" t="s">
        <v>15</v>
      </c>
      <c r="B57" s="70"/>
      <c r="C57" s="70"/>
      <c r="D57" s="50" t="s">
        <v>14</v>
      </c>
      <c r="E57" s="50"/>
      <c r="F57" s="8"/>
      <c r="G57" s="12"/>
    </row>
    <row r="58" spans="1:7" ht="43.5" customHeight="1" x14ac:dyDescent="0.25">
      <c r="A58" s="70" t="s">
        <v>17</v>
      </c>
      <c r="B58" s="70"/>
      <c r="C58" s="70"/>
      <c r="D58" s="50" t="s">
        <v>16</v>
      </c>
      <c r="E58" s="50"/>
      <c r="F58" s="8"/>
      <c r="G58" s="12"/>
    </row>
    <row r="59" spans="1:7" ht="9.75" customHeight="1" x14ac:dyDescent="0.25"/>
    <row r="60" spans="1:7" s="56" customFormat="1" ht="20.25" customHeight="1" x14ac:dyDescent="0.25">
      <c r="B60" s="13"/>
      <c r="C60" s="13"/>
      <c r="D60" s="65" t="s">
        <v>202</v>
      </c>
      <c r="E60" s="65"/>
      <c r="F60" s="65"/>
      <c r="G60" s="65"/>
    </row>
    <row r="61" spans="1:7" s="52" customFormat="1" ht="35.25" customHeight="1" x14ac:dyDescent="0.25">
      <c r="D61" s="66" t="s">
        <v>21</v>
      </c>
      <c r="E61" s="66"/>
      <c r="F61" s="66"/>
      <c r="G61" s="66"/>
    </row>
    <row r="62" spans="1:7" x14ac:dyDescent="0.25">
      <c r="D62" s="10"/>
      <c r="E62" s="10"/>
      <c r="F62" s="10"/>
      <c r="G62" s="10"/>
    </row>
    <row r="66" spans="4:7" ht="16.5" x14ac:dyDescent="0.25">
      <c r="D66" s="91" t="s">
        <v>203</v>
      </c>
      <c r="E66" s="91"/>
      <c r="F66" s="91"/>
      <c r="G66" s="91"/>
    </row>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6:G66"/>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 footer="0.25"/>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37" zoomScale="115" zoomScaleNormal="115" workbookViewId="0">
      <selection activeCell="B65" sqref="B65"/>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199</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188</v>
      </c>
      <c r="C8" s="67"/>
      <c r="D8" s="67"/>
      <c r="E8" s="67"/>
      <c r="F8" s="67"/>
      <c r="G8" s="67"/>
    </row>
    <row r="9" spans="1:7" s="41" customFormat="1" ht="24.95" customHeight="1" x14ac:dyDescent="0.25">
      <c r="B9" s="67" t="s">
        <v>200</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27</v>
      </c>
      <c r="G25" s="45"/>
    </row>
    <row r="26" spans="1:7" s="44" customFormat="1" ht="54.95" customHeight="1" x14ac:dyDescent="0.25">
      <c r="A26" s="47">
        <v>1</v>
      </c>
      <c r="B26" s="86" t="s">
        <v>5</v>
      </c>
      <c r="C26" s="86"/>
      <c r="D26" s="86"/>
      <c r="E26" s="11">
        <f>SUM(E27:E31)</f>
        <v>10</v>
      </c>
      <c r="F26" s="11">
        <f>SUM(F27:F31)</f>
        <v>9</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1</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8</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1</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97</v>
      </c>
      <c r="G51" s="45"/>
    </row>
    <row r="52" spans="1:7" ht="10.5" customHeight="1" x14ac:dyDescent="0.25">
      <c r="C52" s="3"/>
      <c r="D52" s="3"/>
    </row>
    <row r="53" spans="1:7" ht="24.95" customHeight="1" x14ac:dyDescent="0.25">
      <c r="B53" s="68" t="s">
        <v>179</v>
      </c>
      <c r="C53" s="68"/>
      <c r="D53" s="68"/>
      <c r="E53" s="68"/>
    </row>
    <row r="54" spans="1:7" ht="54.95" customHeight="1" x14ac:dyDescent="0.25">
      <c r="A54" s="97" t="s">
        <v>219</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97</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3" zoomScale="115" zoomScaleNormal="115" workbookViewId="0">
      <selection activeCell="J12" sqref="J12"/>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123</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124</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50</v>
      </c>
      <c r="G44" s="17"/>
    </row>
    <row r="45" spans="1:7" s="16" customFormat="1" ht="24.95" customHeight="1" x14ac:dyDescent="0.25">
      <c r="A45" s="19"/>
      <c r="B45" s="71" t="s">
        <v>7</v>
      </c>
      <c r="C45" s="72"/>
      <c r="D45" s="73"/>
      <c r="E45" s="19">
        <v>50</v>
      </c>
      <c r="F45" s="19">
        <v>50</v>
      </c>
      <c r="G45" s="19"/>
    </row>
    <row r="46" spans="1:7" s="16" customFormat="1" ht="24.95" customHeight="1" x14ac:dyDescent="0.25">
      <c r="A46" s="19"/>
      <c r="B46" s="71" t="s">
        <v>8</v>
      </c>
      <c r="C46" s="72"/>
      <c r="D46" s="73"/>
      <c r="E46" s="19">
        <v>45</v>
      </c>
      <c r="F46" s="19"/>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100</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100</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5" spans="4:7" s="2" customFormat="1" ht="18.75" x14ac:dyDescent="0.25">
      <c r="D65" s="100" t="s">
        <v>125</v>
      </c>
      <c r="E65" s="100"/>
      <c r="F65" s="100"/>
      <c r="G65" s="100"/>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D56" sqref="D56"/>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123</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183</v>
      </c>
      <c r="C8" s="67"/>
      <c r="D8" s="67"/>
      <c r="E8" s="67"/>
      <c r="F8" s="67"/>
      <c r="G8" s="67"/>
    </row>
    <row r="9" spans="1:7" s="41" customFormat="1" ht="24.95" customHeight="1" x14ac:dyDescent="0.25">
      <c r="B9" s="67" t="s">
        <v>124</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28</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9</v>
      </c>
      <c r="G32" s="45"/>
    </row>
    <row r="33" spans="1:7" s="4" customFormat="1" ht="35.1" customHeight="1" x14ac:dyDescent="0.25">
      <c r="A33" s="47" t="s">
        <v>44</v>
      </c>
      <c r="B33" s="77" t="s">
        <v>59</v>
      </c>
      <c r="C33" s="78"/>
      <c r="D33" s="79"/>
      <c r="E33" s="47">
        <v>2</v>
      </c>
      <c r="F33" s="9">
        <v>1</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45" customHeight="1" x14ac:dyDescent="0.25">
      <c r="A37" s="47" t="s">
        <v>48</v>
      </c>
      <c r="B37" s="77" t="s">
        <v>60</v>
      </c>
      <c r="C37" s="78"/>
      <c r="D37" s="79"/>
      <c r="E37" s="47">
        <v>2</v>
      </c>
      <c r="F37" s="9">
        <v>2</v>
      </c>
      <c r="G37" s="45"/>
    </row>
    <row r="38" spans="1:7" s="44" customFormat="1" ht="50.1"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206</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98</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0" zoomScale="115" zoomScaleNormal="115" workbookViewId="0">
      <selection activeCell="F55" sqref="F55"/>
    </sheetView>
  </sheetViews>
  <sheetFormatPr defaultRowHeight="15.75" x14ac:dyDescent="0.25"/>
  <cols>
    <col min="1" max="1" width="5.42578125" style="64" bestFit="1" customWidth="1"/>
    <col min="2" max="2" width="27.140625" style="3" customWidth="1"/>
    <col min="3" max="3" width="12.42578125" style="64" customWidth="1"/>
    <col min="4" max="4" width="10" style="64" customWidth="1"/>
    <col min="5" max="5" width="9.5703125" style="64" customWidth="1"/>
    <col min="6" max="6" width="11.7109375" style="64" customWidth="1"/>
    <col min="7" max="7" width="21.5703125" style="64" customWidth="1"/>
    <col min="8" max="256" width="9.140625" style="64"/>
    <col min="257" max="257" width="5.42578125" style="64" bestFit="1" customWidth="1"/>
    <col min="258" max="258" width="27.140625" style="64" customWidth="1"/>
    <col min="259" max="259" width="12.42578125" style="64" customWidth="1"/>
    <col min="260" max="260" width="10" style="64" customWidth="1"/>
    <col min="261" max="261" width="9.5703125" style="64" customWidth="1"/>
    <col min="262" max="262" width="11.7109375" style="64" customWidth="1"/>
    <col min="263" max="263" width="21.5703125" style="64" customWidth="1"/>
    <col min="264" max="512" width="9.140625" style="64"/>
    <col min="513" max="513" width="5.42578125" style="64" bestFit="1" customWidth="1"/>
    <col min="514" max="514" width="27.140625" style="64" customWidth="1"/>
    <col min="515" max="515" width="12.42578125" style="64" customWidth="1"/>
    <col min="516" max="516" width="10" style="64" customWidth="1"/>
    <col min="517" max="517" width="9.5703125" style="64" customWidth="1"/>
    <col min="518" max="518" width="11.7109375" style="64" customWidth="1"/>
    <col min="519" max="519" width="21.5703125" style="64" customWidth="1"/>
    <col min="520" max="768" width="9.140625" style="64"/>
    <col min="769" max="769" width="5.42578125" style="64" bestFit="1" customWidth="1"/>
    <col min="770" max="770" width="27.140625" style="64" customWidth="1"/>
    <col min="771" max="771" width="12.42578125" style="64" customWidth="1"/>
    <col min="772" max="772" width="10" style="64" customWidth="1"/>
    <col min="773" max="773" width="9.5703125" style="64" customWidth="1"/>
    <col min="774" max="774" width="11.7109375" style="64" customWidth="1"/>
    <col min="775" max="775" width="21.5703125" style="64" customWidth="1"/>
    <col min="776" max="1024" width="9.140625" style="64"/>
    <col min="1025" max="1025" width="5.42578125" style="64" bestFit="1" customWidth="1"/>
    <col min="1026" max="1026" width="27.140625" style="64" customWidth="1"/>
    <col min="1027" max="1027" width="12.42578125" style="64" customWidth="1"/>
    <col min="1028" max="1028" width="10" style="64" customWidth="1"/>
    <col min="1029" max="1029" width="9.5703125" style="64" customWidth="1"/>
    <col min="1030" max="1030" width="11.7109375" style="64" customWidth="1"/>
    <col min="1031" max="1031" width="21.5703125" style="64" customWidth="1"/>
    <col min="1032" max="1280" width="9.140625" style="64"/>
    <col min="1281" max="1281" width="5.42578125" style="64" bestFit="1" customWidth="1"/>
    <col min="1282" max="1282" width="27.140625" style="64" customWidth="1"/>
    <col min="1283" max="1283" width="12.42578125" style="64" customWidth="1"/>
    <col min="1284" max="1284" width="10" style="64" customWidth="1"/>
    <col min="1285" max="1285" width="9.5703125" style="64" customWidth="1"/>
    <col min="1286" max="1286" width="11.7109375" style="64" customWidth="1"/>
    <col min="1287" max="1287" width="21.5703125" style="64" customWidth="1"/>
    <col min="1288" max="1536" width="9.140625" style="64"/>
    <col min="1537" max="1537" width="5.42578125" style="64" bestFit="1" customWidth="1"/>
    <col min="1538" max="1538" width="27.140625" style="64" customWidth="1"/>
    <col min="1539" max="1539" width="12.42578125" style="64" customWidth="1"/>
    <col min="1540" max="1540" width="10" style="64" customWidth="1"/>
    <col min="1541" max="1541" width="9.5703125" style="64" customWidth="1"/>
    <col min="1542" max="1542" width="11.7109375" style="64" customWidth="1"/>
    <col min="1543" max="1543" width="21.5703125" style="64" customWidth="1"/>
    <col min="1544" max="1792" width="9.140625" style="64"/>
    <col min="1793" max="1793" width="5.42578125" style="64" bestFit="1" customWidth="1"/>
    <col min="1794" max="1794" width="27.140625" style="64" customWidth="1"/>
    <col min="1795" max="1795" width="12.42578125" style="64" customWidth="1"/>
    <col min="1796" max="1796" width="10" style="64" customWidth="1"/>
    <col min="1797" max="1797" width="9.5703125" style="64" customWidth="1"/>
    <col min="1798" max="1798" width="11.7109375" style="64" customWidth="1"/>
    <col min="1799" max="1799" width="21.5703125" style="64" customWidth="1"/>
    <col min="1800" max="2048" width="9.140625" style="64"/>
    <col min="2049" max="2049" width="5.42578125" style="64" bestFit="1" customWidth="1"/>
    <col min="2050" max="2050" width="27.140625" style="64" customWidth="1"/>
    <col min="2051" max="2051" width="12.42578125" style="64" customWidth="1"/>
    <col min="2052" max="2052" width="10" style="64" customWidth="1"/>
    <col min="2053" max="2053" width="9.5703125" style="64" customWidth="1"/>
    <col min="2054" max="2054" width="11.7109375" style="64" customWidth="1"/>
    <col min="2055" max="2055" width="21.5703125" style="64" customWidth="1"/>
    <col min="2056" max="2304" width="9.140625" style="64"/>
    <col min="2305" max="2305" width="5.42578125" style="64" bestFit="1" customWidth="1"/>
    <col min="2306" max="2306" width="27.140625" style="64" customWidth="1"/>
    <col min="2307" max="2307" width="12.42578125" style="64" customWidth="1"/>
    <col min="2308" max="2308" width="10" style="64" customWidth="1"/>
    <col min="2309" max="2309" width="9.5703125" style="64" customWidth="1"/>
    <col min="2310" max="2310" width="11.7109375" style="64" customWidth="1"/>
    <col min="2311" max="2311" width="21.5703125" style="64" customWidth="1"/>
    <col min="2312" max="2560" width="9.140625" style="64"/>
    <col min="2561" max="2561" width="5.42578125" style="64" bestFit="1" customWidth="1"/>
    <col min="2562" max="2562" width="27.140625" style="64" customWidth="1"/>
    <col min="2563" max="2563" width="12.42578125" style="64" customWidth="1"/>
    <col min="2564" max="2564" width="10" style="64" customWidth="1"/>
    <col min="2565" max="2565" width="9.5703125" style="64" customWidth="1"/>
    <col min="2566" max="2566" width="11.7109375" style="64" customWidth="1"/>
    <col min="2567" max="2567" width="21.5703125" style="64" customWidth="1"/>
    <col min="2568" max="2816" width="9.140625" style="64"/>
    <col min="2817" max="2817" width="5.42578125" style="64" bestFit="1" customWidth="1"/>
    <col min="2818" max="2818" width="27.140625" style="64" customWidth="1"/>
    <col min="2819" max="2819" width="12.42578125" style="64" customWidth="1"/>
    <col min="2820" max="2820" width="10" style="64" customWidth="1"/>
    <col min="2821" max="2821" width="9.5703125" style="64" customWidth="1"/>
    <col min="2822" max="2822" width="11.7109375" style="64" customWidth="1"/>
    <col min="2823" max="2823" width="21.5703125" style="64" customWidth="1"/>
    <col min="2824" max="3072" width="9.140625" style="64"/>
    <col min="3073" max="3073" width="5.42578125" style="64" bestFit="1" customWidth="1"/>
    <col min="3074" max="3074" width="27.140625" style="64" customWidth="1"/>
    <col min="3075" max="3075" width="12.42578125" style="64" customWidth="1"/>
    <col min="3076" max="3076" width="10" style="64" customWidth="1"/>
    <col min="3077" max="3077" width="9.5703125" style="64" customWidth="1"/>
    <col min="3078" max="3078" width="11.7109375" style="64" customWidth="1"/>
    <col min="3079" max="3079" width="21.5703125" style="64" customWidth="1"/>
    <col min="3080" max="3328" width="9.140625" style="64"/>
    <col min="3329" max="3329" width="5.42578125" style="64" bestFit="1" customWidth="1"/>
    <col min="3330" max="3330" width="27.140625" style="64" customWidth="1"/>
    <col min="3331" max="3331" width="12.42578125" style="64" customWidth="1"/>
    <col min="3332" max="3332" width="10" style="64" customWidth="1"/>
    <col min="3333" max="3333" width="9.5703125" style="64" customWidth="1"/>
    <col min="3334" max="3334" width="11.7109375" style="64" customWidth="1"/>
    <col min="3335" max="3335" width="21.5703125" style="64" customWidth="1"/>
    <col min="3336" max="3584" width="9.140625" style="64"/>
    <col min="3585" max="3585" width="5.42578125" style="64" bestFit="1" customWidth="1"/>
    <col min="3586" max="3586" width="27.140625" style="64" customWidth="1"/>
    <col min="3587" max="3587" width="12.42578125" style="64" customWidth="1"/>
    <col min="3588" max="3588" width="10" style="64" customWidth="1"/>
    <col min="3589" max="3589" width="9.5703125" style="64" customWidth="1"/>
    <col min="3590" max="3590" width="11.7109375" style="64" customWidth="1"/>
    <col min="3591" max="3591" width="21.5703125" style="64" customWidth="1"/>
    <col min="3592" max="3840" width="9.140625" style="64"/>
    <col min="3841" max="3841" width="5.42578125" style="64" bestFit="1" customWidth="1"/>
    <col min="3842" max="3842" width="27.140625" style="64" customWidth="1"/>
    <col min="3843" max="3843" width="12.42578125" style="64" customWidth="1"/>
    <col min="3844" max="3844" width="10" style="64" customWidth="1"/>
    <col min="3845" max="3845" width="9.5703125" style="64" customWidth="1"/>
    <col min="3846" max="3846" width="11.7109375" style="64" customWidth="1"/>
    <col min="3847" max="3847" width="21.5703125" style="64" customWidth="1"/>
    <col min="3848" max="4096" width="9.140625" style="64"/>
    <col min="4097" max="4097" width="5.42578125" style="64" bestFit="1" customWidth="1"/>
    <col min="4098" max="4098" width="27.140625" style="64" customWidth="1"/>
    <col min="4099" max="4099" width="12.42578125" style="64" customWidth="1"/>
    <col min="4100" max="4100" width="10" style="64" customWidth="1"/>
    <col min="4101" max="4101" width="9.5703125" style="64" customWidth="1"/>
    <col min="4102" max="4102" width="11.7109375" style="64" customWidth="1"/>
    <col min="4103" max="4103" width="21.5703125" style="64" customWidth="1"/>
    <col min="4104" max="4352" width="9.140625" style="64"/>
    <col min="4353" max="4353" width="5.42578125" style="64" bestFit="1" customWidth="1"/>
    <col min="4354" max="4354" width="27.140625" style="64" customWidth="1"/>
    <col min="4355" max="4355" width="12.42578125" style="64" customWidth="1"/>
    <col min="4356" max="4356" width="10" style="64" customWidth="1"/>
    <col min="4357" max="4357" width="9.5703125" style="64" customWidth="1"/>
    <col min="4358" max="4358" width="11.7109375" style="64" customWidth="1"/>
    <col min="4359" max="4359" width="21.5703125" style="64" customWidth="1"/>
    <col min="4360" max="4608" width="9.140625" style="64"/>
    <col min="4609" max="4609" width="5.42578125" style="64" bestFit="1" customWidth="1"/>
    <col min="4610" max="4610" width="27.140625" style="64" customWidth="1"/>
    <col min="4611" max="4611" width="12.42578125" style="64" customWidth="1"/>
    <col min="4612" max="4612" width="10" style="64" customWidth="1"/>
    <col min="4613" max="4613" width="9.5703125" style="64" customWidth="1"/>
    <col min="4614" max="4614" width="11.7109375" style="64" customWidth="1"/>
    <col min="4615" max="4615" width="21.5703125" style="64" customWidth="1"/>
    <col min="4616" max="4864" width="9.140625" style="64"/>
    <col min="4865" max="4865" width="5.42578125" style="64" bestFit="1" customWidth="1"/>
    <col min="4866" max="4866" width="27.140625" style="64" customWidth="1"/>
    <col min="4867" max="4867" width="12.42578125" style="64" customWidth="1"/>
    <col min="4868" max="4868" width="10" style="64" customWidth="1"/>
    <col min="4869" max="4869" width="9.5703125" style="64" customWidth="1"/>
    <col min="4870" max="4870" width="11.7109375" style="64" customWidth="1"/>
    <col min="4871" max="4871" width="21.5703125" style="64" customWidth="1"/>
    <col min="4872" max="5120" width="9.140625" style="64"/>
    <col min="5121" max="5121" width="5.42578125" style="64" bestFit="1" customWidth="1"/>
    <col min="5122" max="5122" width="27.140625" style="64" customWidth="1"/>
    <col min="5123" max="5123" width="12.42578125" style="64" customWidth="1"/>
    <col min="5124" max="5124" width="10" style="64" customWidth="1"/>
    <col min="5125" max="5125" width="9.5703125" style="64" customWidth="1"/>
    <col min="5126" max="5126" width="11.7109375" style="64" customWidth="1"/>
    <col min="5127" max="5127" width="21.5703125" style="64" customWidth="1"/>
    <col min="5128" max="5376" width="9.140625" style="64"/>
    <col min="5377" max="5377" width="5.42578125" style="64" bestFit="1" customWidth="1"/>
    <col min="5378" max="5378" width="27.140625" style="64" customWidth="1"/>
    <col min="5379" max="5379" width="12.42578125" style="64" customWidth="1"/>
    <col min="5380" max="5380" width="10" style="64" customWidth="1"/>
    <col min="5381" max="5381" width="9.5703125" style="64" customWidth="1"/>
    <col min="5382" max="5382" width="11.7109375" style="64" customWidth="1"/>
    <col min="5383" max="5383" width="21.5703125" style="64" customWidth="1"/>
    <col min="5384" max="5632" width="9.140625" style="64"/>
    <col min="5633" max="5633" width="5.42578125" style="64" bestFit="1" customWidth="1"/>
    <col min="5634" max="5634" width="27.140625" style="64" customWidth="1"/>
    <col min="5635" max="5635" width="12.42578125" style="64" customWidth="1"/>
    <col min="5636" max="5636" width="10" style="64" customWidth="1"/>
    <col min="5637" max="5637" width="9.5703125" style="64" customWidth="1"/>
    <col min="5638" max="5638" width="11.7109375" style="64" customWidth="1"/>
    <col min="5639" max="5639" width="21.5703125" style="64" customWidth="1"/>
    <col min="5640" max="5888" width="9.140625" style="64"/>
    <col min="5889" max="5889" width="5.42578125" style="64" bestFit="1" customWidth="1"/>
    <col min="5890" max="5890" width="27.140625" style="64" customWidth="1"/>
    <col min="5891" max="5891" width="12.42578125" style="64" customWidth="1"/>
    <col min="5892" max="5892" width="10" style="64" customWidth="1"/>
    <col min="5893" max="5893" width="9.5703125" style="64" customWidth="1"/>
    <col min="5894" max="5894" width="11.7109375" style="64" customWidth="1"/>
    <col min="5895" max="5895" width="21.5703125" style="64" customWidth="1"/>
    <col min="5896" max="6144" width="9.140625" style="64"/>
    <col min="6145" max="6145" width="5.42578125" style="64" bestFit="1" customWidth="1"/>
    <col min="6146" max="6146" width="27.140625" style="64" customWidth="1"/>
    <col min="6147" max="6147" width="12.42578125" style="64" customWidth="1"/>
    <col min="6148" max="6148" width="10" style="64" customWidth="1"/>
    <col min="6149" max="6149" width="9.5703125" style="64" customWidth="1"/>
    <col min="6150" max="6150" width="11.7109375" style="64" customWidth="1"/>
    <col min="6151" max="6151" width="21.5703125" style="64" customWidth="1"/>
    <col min="6152" max="6400" width="9.140625" style="64"/>
    <col min="6401" max="6401" width="5.42578125" style="64" bestFit="1" customWidth="1"/>
    <col min="6402" max="6402" width="27.140625" style="64" customWidth="1"/>
    <col min="6403" max="6403" width="12.42578125" style="64" customWidth="1"/>
    <col min="6404" max="6404" width="10" style="64" customWidth="1"/>
    <col min="6405" max="6405" width="9.5703125" style="64" customWidth="1"/>
    <col min="6406" max="6406" width="11.7109375" style="64" customWidth="1"/>
    <col min="6407" max="6407" width="21.5703125" style="64" customWidth="1"/>
    <col min="6408" max="6656" width="9.140625" style="64"/>
    <col min="6657" max="6657" width="5.42578125" style="64" bestFit="1" customWidth="1"/>
    <col min="6658" max="6658" width="27.140625" style="64" customWidth="1"/>
    <col min="6659" max="6659" width="12.42578125" style="64" customWidth="1"/>
    <col min="6660" max="6660" width="10" style="64" customWidth="1"/>
    <col min="6661" max="6661" width="9.5703125" style="64" customWidth="1"/>
    <col min="6662" max="6662" width="11.7109375" style="64" customWidth="1"/>
    <col min="6663" max="6663" width="21.5703125" style="64" customWidth="1"/>
    <col min="6664" max="6912" width="9.140625" style="64"/>
    <col min="6913" max="6913" width="5.42578125" style="64" bestFit="1" customWidth="1"/>
    <col min="6914" max="6914" width="27.140625" style="64" customWidth="1"/>
    <col min="6915" max="6915" width="12.42578125" style="64" customWidth="1"/>
    <col min="6916" max="6916" width="10" style="64" customWidth="1"/>
    <col min="6917" max="6917" width="9.5703125" style="64" customWidth="1"/>
    <col min="6918" max="6918" width="11.7109375" style="64" customWidth="1"/>
    <col min="6919" max="6919" width="21.5703125" style="64" customWidth="1"/>
    <col min="6920" max="7168" width="9.140625" style="64"/>
    <col min="7169" max="7169" width="5.42578125" style="64" bestFit="1" customWidth="1"/>
    <col min="7170" max="7170" width="27.140625" style="64" customWidth="1"/>
    <col min="7171" max="7171" width="12.42578125" style="64" customWidth="1"/>
    <col min="7172" max="7172" width="10" style="64" customWidth="1"/>
    <col min="7173" max="7173" width="9.5703125" style="64" customWidth="1"/>
    <col min="7174" max="7174" width="11.7109375" style="64" customWidth="1"/>
    <col min="7175" max="7175" width="21.5703125" style="64" customWidth="1"/>
    <col min="7176" max="7424" width="9.140625" style="64"/>
    <col min="7425" max="7425" width="5.42578125" style="64" bestFit="1" customWidth="1"/>
    <col min="7426" max="7426" width="27.140625" style="64" customWidth="1"/>
    <col min="7427" max="7427" width="12.42578125" style="64" customWidth="1"/>
    <col min="7428" max="7428" width="10" style="64" customWidth="1"/>
    <col min="7429" max="7429" width="9.5703125" style="64" customWidth="1"/>
    <col min="7430" max="7430" width="11.7109375" style="64" customWidth="1"/>
    <col min="7431" max="7431" width="21.5703125" style="64" customWidth="1"/>
    <col min="7432" max="7680" width="9.140625" style="64"/>
    <col min="7681" max="7681" width="5.42578125" style="64" bestFit="1" customWidth="1"/>
    <col min="7682" max="7682" width="27.140625" style="64" customWidth="1"/>
    <col min="7683" max="7683" width="12.42578125" style="64" customWidth="1"/>
    <col min="7684" max="7684" width="10" style="64" customWidth="1"/>
    <col min="7685" max="7685" width="9.5703125" style="64" customWidth="1"/>
    <col min="7686" max="7686" width="11.7109375" style="64" customWidth="1"/>
    <col min="7687" max="7687" width="21.5703125" style="64" customWidth="1"/>
    <col min="7688" max="7936" width="9.140625" style="64"/>
    <col min="7937" max="7937" width="5.42578125" style="64" bestFit="1" customWidth="1"/>
    <col min="7938" max="7938" width="27.140625" style="64" customWidth="1"/>
    <col min="7939" max="7939" width="12.42578125" style="64" customWidth="1"/>
    <col min="7940" max="7940" width="10" style="64" customWidth="1"/>
    <col min="7941" max="7941" width="9.5703125" style="64" customWidth="1"/>
    <col min="7942" max="7942" width="11.7109375" style="64" customWidth="1"/>
    <col min="7943" max="7943" width="21.5703125" style="64" customWidth="1"/>
    <col min="7944" max="8192" width="9.140625" style="64"/>
    <col min="8193" max="8193" width="5.42578125" style="64" bestFit="1" customWidth="1"/>
    <col min="8194" max="8194" width="27.140625" style="64" customWidth="1"/>
    <col min="8195" max="8195" width="12.42578125" style="64" customWidth="1"/>
    <col min="8196" max="8196" width="10" style="64" customWidth="1"/>
    <col min="8197" max="8197" width="9.5703125" style="64" customWidth="1"/>
    <col min="8198" max="8198" width="11.7109375" style="64" customWidth="1"/>
    <col min="8199" max="8199" width="21.5703125" style="64" customWidth="1"/>
    <col min="8200" max="8448" width="9.140625" style="64"/>
    <col min="8449" max="8449" width="5.42578125" style="64" bestFit="1" customWidth="1"/>
    <col min="8450" max="8450" width="27.140625" style="64" customWidth="1"/>
    <col min="8451" max="8451" width="12.42578125" style="64" customWidth="1"/>
    <col min="8452" max="8452" width="10" style="64" customWidth="1"/>
    <col min="8453" max="8453" width="9.5703125" style="64" customWidth="1"/>
    <col min="8454" max="8454" width="11.7109375" style="64" customWidth="1"/>
    <col min="8455" max="8455" width="21.5703125" style="64" customWidth="1"/>
    <col min="8456" max="8704" width="9.140625" style="64"/>
    <col min="8705" max="8705" width="5.42578125" style="64" bestFit="1" customWidth="1"/>
    <col min="8706" max="8706" width="27.140625" style="64" customWidth="1"/>
    <col min="8707" max="8707" width="12.42578125" style="64" customWidth="1"/>
    <col min="8708" max="8708" width="10" style="64" customWidth="1"/>
    <col min="8709" max="8709" width="9.5703125" style="64" customWidth="1"/>
    <col min="8710" max="8710" width="11.7109375" style="64" customWidth="1"/>
    <col min="8711" max="8711" width="21.5703125" style="64" customWidth="1"/>
    <col min="8712" max="8960" width="9.140625" style="64"/>
    <col min="8961" max="8961" width="5.42578125" style="64" bestFit="1" customWidth="1"/>
    <col min="8962" max="8962" width="27.140625" style="64" customWidth="1"/>
    <col min="8963" max="8963" width="12.42578125" style="64" customWidth="1"/>
    <col min="8964" max="8964" width="10" style="64" customWidth="1"/>
    <col min="8965" max="8965" width="9.5703125" style="64" customWidth="1"/>
    <col min="8966" max="8966" width="11.7109375" style="64" customWidth="1"/>
    <col min="8967" max="8967" width="21.5703125" style="64" customWidth="1"/>
    <col min="8968" max="9216" width="9.140625" style="64"/>
    <col min="9217" max="9217" width="5.42578125" style="64" bestFit="1" customWidth="1"/>
    <col min="9218" max="9218" width="27.140625" style="64" customWidth="1"/>
    <col min="9219" max="9219" width="12.42578125" style="64" customWidth="1"/>
    <col min="9220" max="9220" width="10" style="64" customWidth="1"/>
    <col min="9221" max="9221" width="9.5703125" style="64" customWidth="1"/>
    <col min="9222" max="9222" width="11.7109375" style="64" customWidth="1"/>
    <col min="9223" max="9223" width="21.5703125" style="64" customWidth="1"/>
    <col min="9224" max="9472" width="9.140625" style="64"/>
    <col min="9473" max="9473" width="5.42578125" style="64" bestFit="1" customWidth="1"/>
    <col min="9474" max="9474" width="27.140625" style="64" customWidth="1"/>
    <col min="9475" max="9475" width="12.42578125" style="64" customWidth="1"/>
    <col min="9476" max="9476" width="10" style="64" customWidth="1"/>
    <col min="9477" max="9477" width="9.5703125" style="64" customWidth="1"/>
    <col min="9478" max="9478" width="11.7109375" style="64" customWidth="1"/>
    <col min="9479" max="9479" width="21.5703125" style="64" customWidth="1"/>
    <col min="9480" max="9728" width="9.140625" style="64"/>
    <col min="9729" max="9729" width="5.42578125" style="64" bestFit="1" customWidth="1"/>
    <col min="9730" max="9730" width="27.140625" style="64" customWidth="1"/>
    <col min="9731" max="9731" width="12.42578125" style="64" customWidth="1"/>
    <col min="9732" max="9732" width="10" style="64" customWidth="1"/>
    <col min="9733" max="9733" width="9.5703125" style="64" customWidth="1"/>
    <col min="9734" max="9734" width="11.7109375" style="64" customWidth="1"/>
    <col min="9735" max="9735" width="21.5703125" style="64" customWidth="1"/>
    <col min="9736" max="9984" width="9.140625" style="64"/>
    <col min="9985" max="9985" width="5.42578125" style="64" bestFit="1" customWidth="1"/>
    <col min="9986" max="9986" width="27.140625" style="64" customWidth="1"/>
    <col min="9987" max="9987" width="12.42578125" style="64" customWidth="1"/>
    <col min="9988" max="9988" width="10" style="64" customWidth="1"/>
    <col min="9989" max="9989" width="9.5703125" style="64" customWidth="1"/>
    <col min="9990" max="9990" width="11.7109375" style="64" customWidth="1"/>
    <col min="9991" max="9991" width="21.5703125" style="64" customWidth="1"/>
    <col min="9992" max="10240" width="9.140625" style="64"/>
    <col min="10241" max="10241" width="5.42578125" style="64" bestFit="1" customWidth="1"/>
    <col min="10242" max="10242" width="27.140625" style="64" customWidth="1"/>
    <col min="10243" max="10243" width="12.42578125" style="64" customWidth="1"/>
    <col min="10244" max="10244" width="10" style="64" customWidth="1"/>
    <col min="10245" max="10245" width="9.5703125" style="64" customWidth="1"/>
    <col min="10246" max="10246" width="11.7109375" style="64" customWidth="1"/>
    <col min="10247" max="10247" width="21.5703125" style="64" customWidth="1"/>
    <col min="10248" max="10496" width="9.140625" style="64"/>
    <col min="10497" max="10497" width="5.42578125" style="64" bestFit="1" customWidth="1"/>
    <col min="10498" max="10498" width="27.140625" style="64" customWidth="1"/>
    <col min="10499" max="10499" width="12.42578125" style="64" customWidth="1"/>
    <col min="10500" max="10500" width="10" style="64" customWidth="1"/>
    <col min="10501" max="10501" width="9.5703125" style="64" customWidth="1"/>
    <col min="10502" max="10502" width="11.7109375" style="64" customWidth="1"/>
    <col min="10503" max="10503" width="21.5703125" style="64" customWidth="1"/>
    <col min="10504" max="10752" width="9.140625" style="64"/>
    <col min="10753" max="10753" width="5.42578125" style="64" bestFit="1" customWidth="1"/>
    <col min="10754" max="10754" width="27.140625" style="64" customWidth="1"/>
    <col min="10755" max="10755" width="12.42578125" style="64" customWidth="1"/>
    <col min="10756" max="10756" width="10" style="64" customWidth="1"/>
    <col min="10757" max="10757" width="9.5703125" style="64" customWidth="1"/>
    <col min="10758" max="10758" width="11.7109375" style="64" customWidth="1"/>
    <col min="10759" max="10759" width="21.5703125" style="64" customWidth="1"/>
    <col min="10760" max="11008" width="9.140625" style="64"/>
    <col min="11009" max="11009" width="5.42578125" style="64" bestFit="1" customWidth="1"/>
    <col min="11010" max="11010" width="27.140625" style="64" customWidth="1"/>
    <col min="11011" max="11011" width="12.42578125" style="64" customWidth="1"/>
    <col min="11012" max="11012" width="10" style="64" customWidth="1"/>
    <col min="11013" max="11013" width="9.5703125" style="64" customWidth="1"/>
    <col min="11014" max="11014" width="11.7109375" style="64" customWidth="1"/>
    <col min="11015" max="11015" width="21.5703125" style="64" customWidth="1"/>
    <col min="11016" max="11264" width="9.140625" style="64"/>
    <col min="11265" max="11265" width="5.42578125" style="64" bestFit="1" customWidth="1"/>
    <col min="11266" max="11266" width="27.140625" style="64" customWidth="1"/>
    <col min="11267" max="11267" width="12.42578125" style="64" customWidth="1"/>
    <col min="11268" max="11268" width="10" style="64" customWidth="1"/>
    <col min="11269" max="11269" width="9.5703125" style="64" customWidth="1"/>
    <col min="11270" max="11270" width="11.7109375" style="64" customWidth="1"/>
    <col min="11271" max="11271" width="21.5703125" style="64" customWidth="1"/>
    <col min="11272" max="11520" width="9.140625" style="64"/>
    <col min="11521" max="11521" width="5.42578125" style="64" bestFit="1" customWidth="1"/>
    <col min="11522" max="11522" width="27.140625" style="64" customWidth="1"/>
    <col min="11523" max="11523" width="12.42578125" style="64" customWidth="1"/>
    <col min="11524" max="11524" width="10" style="64" customWidth="1"/>
    <col min="11525" max="11525" width="9.5703125" style="64" customWidth="1"/>
    <col min="11526" max="11526" width="11.7109375" style="64" customWidth="1"/>
    <col min="11527" max="11527" width="21.5703125" style="64" customWidth="1"/>
    <col min="11528" max="11776" width="9.140625" style="64"/>
    <col min="11777" max="11777" width="5.42578125" style="64" bestFit="1" customWidth="1"/>
    <col min="11778" max="11778" width="27.140625" style="64" customWidth="1"/>
    <col min="11779" max="11779" width="12.42578125" style="64" customWidth="1"/>
    <col min="11780" max="11780" width="10" style="64" customWidth="1"/>
    <col min="11781" max="11781" width="9.5703125" style="64" customWidth="1"/>
    <col min="11782" max="11782" width="11.7109375" style="64" customWidth="1"/>
    <col min="11783" max="11783" width="21.5703125" style="64" customWidth="1"/>
    <col min="11784" max="12032" width="9.140625" style="64"/>
    <col min="12033" max="12033" width="5.42578125" style="64" bestFit="1" customWidth="1"/>
    <col min="12034" max="12034" width="27.140625" style="64" customWidth="1"/>
    <col min="12035" max="12035" width="12.42578125" style="64" customWidth="1"/>
    <col min="12036" max="12036" width="10" style="64" customWidth="1"/>
    <col min="12037" max="12037" width="9.5703125" style="64" customWidth="1"/>
    <col min="12038" max="12038" width="11.7109375" style="64" customWidth="1"/>
    <col min="12039" max="12039" width="21.5703125" style="64" customWidth="1"/>
    <col min="12040" max="12288" width="9.140625" style="64"/>
    <col min="12289" max="12289" width="5.42578125" style="64" bestFit="1" customWidth="1"/>
    <col min="12290" max="12290" width="27.140625" style="64" customWidth="1"/>
    <col min="12291" max="12291" width="12.42578125" style="64" customWidth="1"/>
    <col min="12292" max="12292" width="10" style="64" customWidth="1"/>
    <col min="12293" max="12293" width="9.5703125" style="64" customWidth="1"/>
    <col min="12294" max="12294" width="11.7109375" style="64" customWidth="1"/>
    <col min="12295" max="12295" width="21.5703125" style="64" customWidth="1"/>
    <col min="12296" max="12544" width="9.140625" style="64"/>
    <col min="12545" max="12545" width="5.42578125" style="64" bestFit="1" customWidth="1"/>
    <col min="12546" max="12546" width="27.140625" style="64" customWidth="1"/>
    <col min="12547" max="12547" width="12.42578125" style="64" customWidth="1"/>
    <col min="12548" max="12548" width="10" style="64" customWidth="1"/>
    <col min="12549" max="12549" width="9.5703125" style="64" customWidth="1"/>
    <col min="12550" max="12550" width="11.7109375" style="64" customWidth="1"/>
    <col min="12551" max="12551" width="21.5703125" style="64" customWidth="1"/>
    <col min="12552" max="12800" width="9.140625" style="64"/>
    <col min="12801" max="12801" width="5.42578125" style="64" bestFit="1" customWidth="1"/>
    <col min="12802" max="12802" width="27.140625" style="64" customWidth="1"/>
    <col min="12803" max="12803" width="12.42578125" style="64" customWidth="1"/>
    <col min="12804" max="12804" width="10" style="64" customWidth="1"/>
    <col min="12805" max="12805" width="9.5703125" style="64" customWidth="1"/>
    <col min="12806" max="12806" width="11.7109375" style="64" customWidth="1"/>
    <col min="12807" max="12807" width="21.5703125" style="64" customWidth="1"/>
    <col min="12808" max="13056" width="9.140625" style="64"/>
    <col min="13057" max="13057" width="5.42578125" style="64" bestFit="1" customWidth="1"/>
    <col min="13058" max="13058" width="27.140625" style="64" customWidth="1"/>
    <col min="13059" max="13059" width="12.42578125" style="64" customWidth="1"/>
    <col min="13060" max="13060" width="10" style="64" customWidth="1"/>
    <col min="13061" max="13061" width="9.5703125" style="64" customWidth="1"/>
    <col min="13062" max="13062" width="11.7109375" style="64" customWidth="1"/>
    <col min="13063" max="13063" width="21.5703125" style="64" customWidth="1"/>
    <col min="13064" max="13312" width="9.140625" style="64"/>
    <col min="13313" max="13313" width="5.42578125" style="64" bestFit="1" customWidth="1"/>
    <col min="13314" max="13314" width="27.140625" style="64" customWidth="1"/>
    <col min="13315" max="13315" width="12.42578125" style="64" customWidth="1"/>
    <col min="13316" max="13316" width="10" style="64" customWidth="1"/>
    <col min="13317" max="13317" width="9.5703125" style="64" customWidth="1"/>
    <col min="13318" max="13318" width="11.7109375" style="64" customWidth="1"/>
    <col min="13319" max="13319" width="21.5703125" style="64" customWidth="1"/>
    <col min="13320" max="13568" width="9.140625" style="64"/>
    <col min="13569" max="13569" width="5.42578125" style="64" bestFit="1" customWidth="1"/>
    <col min="13570" max="13570" width="27.140625" style="64" customWidth="1"/>
    <col min="13571" max="13571" width="12.42578125" style="64" customWidth="1"/>
    <col min="13572" max="13572" width="10" style="64" customWidth="1"/>
    <col min="13573" max="13573" width="9.5703125" style="64" customWidth="1"/>
    <col min="13574" max="13574" width="11.7109375" style="64" customWidth="1"/>
    <col min="13575" max="13575" width="21.5703125" style="64" customWidth="1"/>
    <col min="13576" max="13824" width="9.140625" style="64"/>
    <col min="13825" max="13825" width="5.42578125" style="64" bestFit="1" customWidth="1"/>
    <col min="13826" max="13826" width="27.140625" style="64" customWidth="1"/>
    <col min="13827" max="13827" width="12.42578125" style="64" customWidth="1"/>
    <col min="13828" max="13828" width="10" style="64" customWidth="1"/>
    <col min="13829" max="13829" width="9.5703125" style="64" customWidth="1"/>
    <col min="13830" max="13830" width="11.7109375" style="64" customWidth="1"/>
    <col min="13831" max="13831" width="21.5703125" style="64" customWidth="1"/>
    <col min="13832" max="14080" width="9.140625" style="64"/>
    <col min="14081" max="14081" width="5.42578125" style="64" bestFit="1" customWidth="1"/>
    <col min="14082" max="14082" width="27.140625" style="64" customWidth="1"/>
    <col min="14083" max="14083" width="12.42578125" style="64" customWidth="1"/>
    <col min="14084" max="14084" width="10" style="64" customWidth="1"/>
    <col min="14085" max="14085" width="9.5703125" style="64" customWidth="1"/>
    <col min="14086" max="14086" width="11.7109375" style="64" customWidth="1"/>
    <col min="14087" max="14087" width="21.5703125" style="64" customWidth="1"/>
    <col min="14088" max="14336" width="9.140625" style="64"/>
    <col min="14337" max="14337" width="5.42578125" style="64" bestFit="1" customWidth="1"/>
    <col min="14338" max="14338" width="27.140625" style="64" customWidth="1"/>
    <col min="14339" max="14339" width="12.42578125" style="64" customWidth="1"/>
    <col min="14340" max="14340" width="10" style="64" customWidth="1"/>
    <col min="14341" max="14341" width="9.5703125" style="64" customWidth="1"/>
    <col min="14342" max="14342" width="11.7109375" style="64" customWidth="1"/>
    <col min="14343" max="14343" width="21.5703125" style="64" customWidth="1"/>
    <col min="14344" max="14592" width="9.140625" style="64"/>
    <col min="14593" max="14593" width="5.42578125" style="64" bestFit="1" customWidth="1"/>
    <col min="14594" max="14594" width="27.140625" style="64" customWidth="1"/>
    <col min="14595" max="14595" width="12.42578125" style="64" customWidth="1"/>
    <col min="14596" max="14596" width="10" style="64" customWidth="1"/>
    <col min="14597" max="14597" width="9.5703125" style="64" customWidth="1"/>
    <col min="14598" max="14598" width="11.7109375" style="64" customWidth="1"/>
    <col min="14599" max="14599" width="21.5703125" style="64" customWidth="1"/>
    <col min="14600" max="14848" width="9.140625" style="64"/>
    <col min="14849" max="14849" width="5.42578125" style="64" bestFit="1" customWidth="1"/>
    <col min="14850" max="14850" width="27.140625" style="64" customWidth="1"/>
    <col min="14851" max="14851" width="12.42578125" style="64" customWidth="1"/>
    <col min="14852" max="14852" width="10" style="64" customWidth="1"/>
    <col min="14853" max="14853" width="9.5703125" style="64" customWidth="1"/>
    <col min="14854" max="14854" width="11.7109375" style="64" customWidth="1"/>
    <col min="14855" max="14855" width="21.5703125" style="64" customWidth="1"/>
    <col min="14856" max="15104" width="9.140625" style="64"/>
    <col min="15105" max="15105" width="5.42578125" style="64" bestFit="1" customWidth="1"/>
    <col min="15106" max="15106" width="27.140625" style="64" customWidth="1"/>
    <col min="15107" max="15107" width="12.42578125" style="64" customWidth="1"/>
    <col min="15108" max="15108" width="10" style="64" customWidth="1"/>
    <col min="15109" max="15109" width="9.5703125" style="64" customWidth="1"/>
    <col min="15110" max="15110" width="11.7109375" style="64" customWidth="1"/>
    <col min="15111" max="15111" width="21.5703125" style="64" customWidth="1"/>
    <col min="15112" max="15360" width="9.140625" style="64"/>
    <col min="15361" max="15361" width="5.42578125" style="64" bestFit="1" customWidth="1"/>
    <col min="15362" max="15362" width="27.140625" style="64" customWidth="1"/>
    <col min="15363" max="15363" width="12.42578125" style="64" customWidth="1"/>
    <col min="15364" max="15364" width="10" style="64" customWidth="1"/>
    <col min="15365" max="15365" width="9.5703125" style="64" customWidth="1"/>
    <col min="15366" max="15366" width="11.7109375" style="64" customWidth="1"/>
    <col min="15367" max="15367" width="21.5703125" style="64" customWidth="1"/>
    <col min="15368" max="15616" width="9.140625" style="64"/>
    <col min="15617" max="15617" width="5.42578125" style="64" bestFit="1" customWidth="1"/>
    <col min="15618" max="15618" width="27.140625" style="64" customWidth="1"/>
    <col min="15619" max="15619" width="12.42578125" style="64" customWidth="1"/>
    <col min="15620" max="15620" width="10" style="64" customWidth="1"/>
    <col min="15621" max="15621" width="9.5703125" style="64" customWidth="1"/>
    <col min="15622" max="15622" width="11.7109375" style="64" customWidth="1"/>
    <col min="15623" max="15623" width="21.5703125" style="64" customWidth="1"/>
    <col min="15624" max="15872" width="9.140625" style="64"/>
    <col min="15873" max="15873" width="5.42578125" style="64" bestFit="1" customWidth="1"/>
    <col min="15874" max="15874" width="27.140625" style="64" customWidth="1"/>
    <col min="15875" max="15875" width="12.42578125" style="64" customWidth="1"/>
    <col min="15876" max="15876" width="10" style="64" customWidth="1"/>
    <col min="15877" max="15877" width="9.5703125" style="64" customWidth="1"/>
    <col min="15878" max="15878" width="11.7109375" style="64" customWidth="1"/>
    <col min="15879" max="15879" width="21.5703125" style="64" customWidth="1"/>
    <col min="15880" max="16128" width="9.140625" style="64"/>
    <col min="16129" max="16129" width="5.42578125" style="64" bestFit="1" customWidth="1"/>
    <col min="16130" max="16130" width="27.140625" style="64" customWidth="1"/>
    <col min="16131" max="16131" width="12.42578125" style="64" customWidth="1"/>
    <col min="16132" max="16132" width="10" style="64" customWidth="1"/>
    <col min="16133" max="16133" width="9.5703125" style="64" customWidth="1"/>
    <col min="16134" max="16134" width="11.7109375" style="64" customWidth="1"/>
    <col min="16135" max="16135" width="21.5703125" style="64" customWidth="1"/>
    <col min="16136" max="16384" width="9.140625" style="64"/>
  </cols>
  <sheetData>
    <row r="1" spans="1:7" x14ac:dyDescent="0.25">
      <c r="G1" s="5" t="s">
        <v>67</v>
      </c>
    </row>
    <row r="2" spans="1:7" s="58" customFormat="1" ht="48.75" customHeight="1" x14ac:dyDescent="0.25">
      <c r="A2" s="98" t="s">
        <v>98</v>
      </c>
      <c r="B2" s="98"/>
      <c r="C2" s="98"/>
      <c r="D2" s="98" t="s">
        <v>32</v>
      </c>
      <c r="E2" s="98"/>
      <c r="F2" s="98"/>
      <c r="G2" s="98"/>
    </row>
    <row r="3" spans="1:7" s="58" customFormat="1" ht="15" customHeight="1" x14ac:dyDescent="0.25">
      <c r="A3" s="91"/>
      <c r="B3" s="91"/>
      <c r="D3" s="32"/>
      <c r="E3" s="32"/>
      <c r="F3" s="32"/>
      <c r="G3" s="32"/>
    </row>
    <row r="4" spans="1:7" ht="65.099999999999994" customHeight="1" x14ac:dyDescent="0.25">
      <c r="A4" s="92" t="s">
        <v>148</v>
      </c>
      <c r="B4" s="92"/>
      <c r="C4" s="92"/>
      <c r="D4" s="92"/>
      <c r="E4" s="92"/>
      <c r="F4" s="92"/>
      <c r="G4" s="92"/>
    </row>
    <row r="5" spans="1:7" ht="35.1" customHeight="1" x14ac:dyDescent="0.25">
      <c r="A5" s="65" t="s">
        <v>99</v>
      </c>
      <c r="B5" s="93"/>
      <c r="C5" s="93"/>
      <c r="D5" s="93"/>
      <c r="E5" s="93"/>
      <c r="F5" s="93"/>
      <c r="G5" s="93"/>
    </row>
    <row r="6" spans="1:7" s="57" customFormat="1" ht="21.75" customHeight="1" x14ac:dyDescent="0.25">
      <c r="B6" s="101" t="s">
        <v>149</v>
      </c>
      <c r="C6" s="101"/>
      <c r="D6" s="101"/>
      <c r="E6" s="101"/>
      <c r="F6" s="101"/>
      <c r="G6" s="101"/>
    </row>
    <row r="7" spans="1:7" s="57" customFormat="1" ht="21.75" customHeight="1" x14ac:dyDescent="0.25">
      <c r="B7" s="101" t="s">
        <v>111</v>
      </c>
      <c r="C7" s="101"/>
      <c r="D7" s="101"/>
      <c r="E7" s="101"/>
      <c r="F7" s="101"/>
      <c r="G7" s="101"/>
    </row>
    <row r="8" spans="1:7" s="57" customFormat="1" ht="21.75" customHeight="1" x14ac:dyDescent="0.25">
      <c r="B8" s="101" t="s">
        <v>150</v>
      </c>
      <c r="C8" s="101"/>
      <c r="D8" s="101"/>
      <c r="E8" s="101"/>
      <c r="F8" s="101"/>
      <c r="G8" s="101"/>
    </row>
    <row r="9" spans="1:7" s="57" customFormat="1" ht="21.75" customHeight="1" x14ac:dyDescent="0.25">
      <c r="B9" s="101" t="s">
        <v>151</v>
      </c>
      <c r="C9" s="101"/>
      <c r="D9" s="101"/>
      <c r="E9" s="101"/>
      <c r="F9" s="101"/>
      <c r="G9" s="101"/>
    </row>
    <row r="10" spans="1:7" ht="15" customHeight="1" x14ac:dyDescent="0.25">
      <c r="B10" s="64"/>
    </row>
    <row r="11" spans="1:7" s="58" customFormat="1" ht="62.65" customHeight="1" x14ac:dyDescent="0.25">
      <c r="A11" s="60" t="s">
        <v>28</v>
      </c>
      <c r="B11" s="94" t="s">
        <v>29</v>
      </c>
      <c r="C11" s="94"/>
      <c r="D11" s="94"/>
      <c r="E11" s="60" t="s">
        <v>30</v>
      </c>
      <c r="F11" s="61" t="s">
        <v>31</v>
      </c>
      <c r="G11" s="60" t="s">
        <v>39</v>
      </c>
    </row>
    <row r="12" spans="1:7" s="58" customFormat="1" ht="33" customHeight="1" x14ac:dyDescent="0.25">
      <c r="A12" s="60" t="s">
        <v>0</v>
      </c>
      <c r="B12" s="86" t="s">
        <v>40</v>
      </c>
      <c r="C12" s="86"/>
      <c r="D12" s="86"/>
      <c r="E12" s="11">
        <f>E13+E19</f>
        <v>20</v>
      </c>
      <c r="F12" s="11">
        <f>F13+F19</f>
        <v>20</v>
      </c>
      <c r="G12" s="60"/>
    </row>
    <row r="13" spans="1:7" s="59" customFormat="1" ht="39.75" customHeight="1" x14ac:dyDescent="0.25">
      <c r="A13" s="62">
        <v>1</v>
      </c>
      <c r="B13" s="86" t="s">
        <v>1</v>
      </c>
      <c r="C13" s="86"/>
      <c r="D13" s="86"/>
      <c r="E13" s="11">
        <f>SUM(E14:E18)</f>
        <v>10</v>
      </c>
      <c r="F13" s="11">
        <f>SUM(F14:F18)</f>
        <v>10</v>
      </c>
      <c r="G13" s="62"/>
    </row>
    <row r="14" spans="1:7" s="59" customFormat="1" ht="34.700000000000003" customHeight="1" x14ac:dyDescent="0.25">
      <c r="A14" s="62" t="s">
        <v>37</v>
      </c>
      <c r="B14" s="77" t="s">
        <v>77</v>
      </c>
      <c r="C14" s="78"/>
      <c r="D14" s="79"/>
      <c r="E14" s="62">
        <v>2</v>
      </c>
      <c r="F14" s="62">
        <v>2</v>
      </c>
      <c r="G14" s="62"/>
    </row>
    <row r="15" spans="1:7" s="4" customFormat="1" ht="37.5" customHeight="1" x14ac:dyDescent="0.25">
      <c r="A15" s="62" t="s">
        <v>38</v>
      </c>
      <c r="B15" s="77" t="s">
        <v>78</v>
      </c>
      <c r="C15" s="78"/>
      <c r="D15" s="79"/>
      <c r="E15" s="62">
        <v>2</v>
      </c>
      <c r="F15" s="9">
        <v>2</v>
      </c>
      <c r="G15" s="9"/>
    </row>
    <row r="16" spans="1:7" s="4" customFormat="1" ht="72" customHeight="1" x14ac:dyDescent="0.25">
      <c r="A16" s="62" t="s">
        <v>41</v>
      </c>
      <c r="B16" s="77" t="s">
        <v>68</v>
      </c>
      <c r="C16" s="78"/>
      <c r="D16" s="79"/>
      <c r="E16" s="62">
        <v>2</v>
      </c>
      <c r="F16" s="9">
        <v>2</v>
      </c>
      <c r="G16" s="9"/>
    </row>
    <row r="17" spans="1:7" s="4" customFormat="1" ht="37.5" customHeight="1" x14ac:dyDescent="0.25">
      <c r="A17" s="62" t="s">
        <v>42</v>
      </c>
      <c r="B17" s="77" t="s">
        <v>69</v>
      </c>
      <c r="C17" s="78"/>
      <c r="D17" s="79"/>
      <c r="E17" s="62">
        <v>2</v>
      </c>
      <c r="F17" s="9">
        <v>2</v>
      </c>
      <c r="G17" s="9"/>
    </row>
    <row r="18" spans="1:7" s="4" customFormat="1" ht="39.75" customHeight="1" x14ac:dyDescent="0.25">
      <c r="A18" s="62" t="s">
        <v>43</v>
      </c>
      <c r="B18" s="77" t="s">
        <v>70</v>
      </c>
      <c r="C18" s="78"/>
      <c r="D18" s="79"/>
      <c r="E18" s="62">
        <v>2</v>
      </c>
      <c r="F18" s="9">
        <v>2</v>
      </c>
      <c r="G18" s="9"/>
    </row>
    <row r="19" spans="1:7" s="59" customFormat="1" ht="98.25" customHeight="1" x14ac:dyDescent="0.25">
      <c r="A19" s="62">
        <v>2</v>
      </c>
      <c r="B19" s="83" t="s">
        <v>84</v>
      </c>
      <c r="C19" s="84"/>
      <c r="D19" s="85"/>
      <c r="E19" s="11">
        <f>SUM(E20:E24)</f>
        <v>10</v>
      </c>
      <c r="F19" s="11">
        <f>SUM(F20:F24)</f>
        <v>10</v>
      </c>
      <c r="G19" s="62"/>
    </row>
    <row r="20" spans="1:7" s="4" customFormat="1" ht="67.5" customHeight="1" x14ac:dyDescent="0.25">
      <c r="A20" s="62" t="s">
        <v>44</v>
      </c>
      <c r="B20" s="77" t="s">
        <v>93</v>
      </c>
      <c r="C20" s="78"/>
      <c r="D20" s="79"/>
      <c r="E20" s="62">
        <v>2</v>
      </c>
      <c r="F20" s="9">
        <v>2</v>
      </c>
      <c r="G20" s="9"/>
    </row>
    <row r="21" spans="1:7" s="4" customFormat="1" ht="54" customHeight="1" x14ac:dyDescent="0.25">
      <c r="A21" s="62" t="s">
        <v>45</v>
      </c>
      <c r="B21" s="77" t="s">
        <v>71</v>
      </c>
      <c r="C21" s="78"/>
      <c r="D21" s="79"/>
      <c r="E21" s="62">
        <v>2</v>
      </c>
      <c r="F21" s="9">
        <v>2</v>
      </c>
      <c r="G21" s="9"/>
    </row>
    <row r="22" spans="1:7" s="4" customFormat="1" ht="36" customHeight="1" x14ac:dyDescent="0.25">
      <c r="A22" s="62" t="s">
        <v>46</v>
      </c>
      <c r="B22" s="77" t="s">
        <v>91</v>
      </c>
      <c r="C22" s="78"/>
      <c r="D22" s="79"/>
      <c r="E22" s="62">
        <v>2</v>
      </c>
      <c r="F22" s="9">
        <v>2</v>
      </c>
      <c r="G22" s="9"/>
    </row>
    <row r="23" spans="1:7" s="59" customFormat="1" ht="76.349999999999994" customHeight="1" x14ac:dyDescent="0.25">
      <c r="A23" s="62" t="s">
        <v>47</v>
      </c>
      <c r="B23" s="77" t="s">
        <v>72</v>
      </c>
      <c r="C23" s="78"/>
      <c r="D23" s="79"/>
      <c r="E23" s="62">
        <v>2</v>
      </c>
      <c r="F23" s="62">
        <v>2</v>
      </c>
      <c r="G23" s="62"/>
    </row>
    <row r="24" spans="1:7" s="59" customFormat="1" ht="75.2" customHeight="1" x14ac:dyDescent="0.25">
      <c r="A24" s="62" t="s">
        <v>48</v>
      </c>
      <c r="B24" s="77" t="s">
        <v>79</v>
      </c>
      <c r="C24" s="78"/>
      <c r="D24" s="79"/>
      <c r="E24" s="62">
        <v>2</v>
      </c>
      <c r="F24" s="62">
        <v>2</v>
      </c>
      <c r="G24" s="62"/>
    </row>
    <row r="25" spans="1:7" s="58" customFormat="1" ht="21.75" customHeight="1" x14ac:dyDescent="0.25">
      <c r="A25" s="60" t="s">
        <v>2</v>
      </c>
      <c r="B25" s="87" t="s">
        <v>81</v>
      </c>
      <c r="C25" s="88"/>
      <c r="D25" s="89"/>
      <c r="E25" s="11">
        <f>E26+E32+E38</f>
        <v>30</v>
      </c>
      <c r="F25" s="11">
        <f>F26+F32+F38</f>
        <v>24</v>
      </c>
      <c r="G25" s="60"/>
    </row>
    <row r="26" spans="1:7" s="59" customFormat="1" ht="64.5" customHeight="1" x14ac:dyDescent="0.25">
      <c r="A26" s="62">
        <v>1</v>
      </c>
      <c r="B26" s="86" t="s">
        <v>5</v>
      </c>
      <c r="C26" s="86"/>
      <c r="D26" s="86"/>
      <c r="E26" s="11">
        <f>SUM(E27:E31)</f>
        <v>10</v>
      </c>
      <c r="F26" s="11">
        <f>SUM(F27:F31)</f>
        <v>8</v>
      </c>
      <c r="G26" s="60"/>
    </row>
    <row r="27" spans="1:7" s="4" customFormat="1" ht="38.450000000000003" customHeight="1" x14ac:dyDescent="0.25">
      <c r="A27" s="62" t="s">
        <v>37</v>
      </c>
      <c r="B27" s="77" t="s">
        <v>96</v>
      </c>
      <c r="C27" s="78"/>
      <c r="D27" s="79"/>
      <c r="E27" s="62">
        <v>2</v>
      </c>
      <c r="F27" s="9">
        <v>2</v>
      </c>
      <c r="G27" s="60"/>
    </row>
    <row r="28" spans="1:7" s="4" customFormat="1" ht="49.5" customHeight="1" x14ac:dyDescent="0.25">
      <c r="A28" s="62" t="s">
        <v>38</v>
      </c>
      <c r="B28" s="77" t="s">
        <v>56</v>
      </c>
      <c r="C28" s="78"/>
      <c r="D28" s="79"/>
      <c r="E28" s="62">
        <v>2</v>
      </c>
      <c r="F28" s="9">
        <v>0</v>
      </c>
      <c r="G28" s="60"/>
    </row>
    <row r="29" spans="1:7" s="4" customFormat="1" ht="50.25" customHeight="1" x14ac:dyDescent="0.25">
      <c r="A29" s="62" t="s">
        <v>41</v>
      </c>
      <c r="B29" s="77" t="s">
        <v>94</v>
      </c>
      <c r="C29" s="78"/>
      <c r="D29" s="79"/>
      <c r="E29" s="62">
        <v>2</v>
      </c>
      <c r="F29" s="9">
        <v>2</v>
      </c>
      <c r="G29" s="60"/>
    </row>
    <row r="30" spans="1:7" s="4" customFormat="1" ht="53.25" customHeight="1" x14ac:dyDescent="0.25">
      <c r="A30" s="62" t="s">
        <v>42</v>
      </c>
      <c r="B30" s="77" t="s">
        <v>95</v>
      </c>
      <c r="C30" s="78"/>
      <c r="D30" s="79"/>
      <c r="E30" s="62">
        <v>2</v>
      </c>
      <c r="F30" s="9">
        <v>2</v>
      </c>
      <c r="G30" s="60"/>
    </row>
    <row r="31" spans="1:7" s="4" customFormat="1" ht="84.75" customHeight="1" x14ac:dyDescent="0.25">
      <c r="A31" s="62" t="s">
        <v>43</v>
      </c>
      <c r="B31" s="77" t="s">
        <v>35</v>
      </c>
      <c r="C31" s="78"/>
      <c r="D31" s="79"/>
      <c r="E31" s="62">
        <v>2</v>
      </c>
      <c r="F31" s="9">
        <v>2</v>
      </c>
      <c r="G31" s="60"/>
    </row>
    <row r="32" spans="1:7" s="59" customFormat="1" ht="99.75" customHeight="1" x14ac:dyDescent="0.25">
      <c r="A32" s="62">
        <v>2</v>
      </c>
      <c r="B32" s="86" t="s">
        <v>22</v>
      </c>
      <c r="C32" s="86"/>
      <c r="D32" s="86"/>
      <c r="E32" s="11">
        <f>SUM(E33:E37)</f>
        <v>10</v>
      </c>
      <c r="F32" s="11">
        <f>SUM(F33:F37)</f>
        <v>8</v>
      </c>
      <c r="G32" s="60"/>
    </row>
    <row r="33" spans="1:7" s="4" customFormat="1" ht="39.200000000000003" customHeight="1" x14ac:dyDescent="0.25">
      <c r="A33" s="62" t="s">
        <v>44</v>
      </c>
      <c r="B33" s="77" t="s">
        <v>59</v>
      </c>
      <c r="C33" s="78"/>
      <c r="D33" s="79"/>
      <c r="E33" s="62">
        <v>2</v>
      </c>
      <c r="F33" s="9">
        <v>2</v>
      </c>
      <c r="G33" s="60"/>
    </row>
    <row r="34" spans="1:7" s="4" customFormat="1" ht="43.7" customHeight="1" x14ac:dyDescent="0.25">
      <c r="A34" s="62" t="s">
        <v>45</v>
      </c>
      <c r="B34" s="77" t="s">
        <v>61</v>
      </c>
      <c r="C34" s="78"/>
      <c r="D34" s="79"/>
      <c r="E34" s="62">
        <v>2</v>
      </c>
      <c r="F34" s="9">
        <v>0</v>
      </c>
      <c r="G34" s="60"/>
    </row>
    <row r="35" spans="1:7" s="4" customFormat="1" ht="39.200000000000003" customHeight="1" x14ac:dyDescent="0.25">
      <c r="A35" s="62" t="s">
        <v>46</v>
      </c>
      <c r="B35" s="80" t="s">
        <v>85</v>
      </c>
      <c r="C35" s="81"/>
      <c r="D35" s="82"/>
      <c r="E35" s="62">
        <v>2</v>
      </c>
      <c r="F35" s="9">
        <v>2</v>
      </c>
      <c r="G35" s="60"/>
    </row>
    <row r="36" spans="1:7" s="4" customFormat="1" ht="40.5" customHeight="1" x14ac:dyDescent="0.25">
      <c r="A36" s="62" t="s">
        <v>47</v>
      </c>
      <c r="B36" s="77" t="s">
        <v>49</v>
      </c>
      <c r="C36" s="78"/>
      <c r="D36" s="79"/>
      <c r="E36" s="62">
        <v>2</v>
      </c>
      <c r="F36" s="9">
        <v>2</v>
      </c>
      <c r="G36" s="60"/>
    </row>
    <row r="37" spans="1:7" s="4" customFormat="1" ht="54" customHeight="1" x14ac:dyDescent="0.25">
      <c r="A37" s="62" t="s">
        <v>48</v>
      </c>
      <c r="B37" s="77" t="s">
        <v>60</v>
      </c>
      <c r="C37" s="78"/>
      <c r="D37" s="79"/>
      <c r="E37" s="62">
        <v>2</v>
      </c>
      <c r="F37" s="9">
        <v>2</v>
      </c>
      <c r="G37" s="60"/>
    </row>
    <row r="38" spans="1:7" s="59" customFormat="1" ht="57.75" customHeight="1" x14ac:dyDescent="0.25">
      <c r="A38" s="62">
        <v>3</v>
      </c>
      <c r="B38" s="86" t="s">
        <v>4</v>
      </c>
      <c r="C38" s="86"/>
      <c r="D38" s="86"/>
      <c r="E38" s="11">
        <f>SUM(E39:E43)</f>
        <v>10</v>
      </c>
      <c r="F38" s="11">
        <f>SUM(F39:F43)</f>
        <v>8</v>
      </c>
      <c r="G38" s="60"/>
    </row>
    <row r="39" spans="1:7" s="4" customFormat="1" ht="55.5" customHeight="1" x14ac:dyDescent="0.25">
      <c r="A39" s="62" t="s">
        <v>51</v>
      </c>
      <c r="B39" s="77" t="s">
        <v>97</v>
      </c>
      <c r="C39" s="78"/>
      <c r="D39" s="79"/>
      <c r="E39" s="62">
        <v>2</v>
      </c>
      <c r="F39" s="9">
        <v>2</v>
      </c>
      <c r="G39" s="60"/>
    </row>
    <row r="40" spans="1:7" s="4" customFormat="1" ht="68.25" customHeight="1" x14ac:dyDescent="0.25">
      <c r="A40" s="62" t="s">
        <v>53</v>
      </c>
      <c r="B40" s="77" t="s">
        <v>55</v>
      </c>
      <c r="C40" s="78"/>
      <c r="D40" s="79"/>
      <c r="E40" s="62">
        <v>2</v>
      </c>
      <c r="F40" s="9">
        <v>1</v>
      </c>
      <c r="G40" s="60"/>
    </row>
    <row r="41" spans="1:7" s="4" customFormat="1" ht="36.75" customHeight="1" x14ac:dyDescent="0.25">
      <c r="A41" s="62" t="s">
        <v>54</v>
      </c>
      <c r="B41" s="77" t="s">
        <v>52</v>
      </c>
      <c r="C41" s="78"/>
      <c r="D41" s="79"/>
      <c r="E41" s="62">
        <v>2</v>
      </c>
      <c r="F41" s="9">
        <v>2</v>
      </c>
      <c r="G41" s="60"/>
    </row>
    <row r="42" spans="1:7" s="4" customFormat="1" ht="56.45" customHeight="1" x14ac:dyDescent="0.25">
      <c r="A42" s="62" t="s">
        <v>57</v>
      </c>
      <c r="B42" s="80" t="s">
        <v>62</v>
      </c>
      <c r="C42" s="81"/>
      <c r="D42" s="82"/>
      <c r="E42" s="62">
        <v>2</v>
      </c>
      <c r="F42" s="9">
        <v>1</v>
      </c>
      <c r="G42" s="60"/>
    </row>
    <row r="43" spans="1:7" s="4" customFormat="1" ht="76.5" customHeight="1" x14ac:dyDescent="0.25">
      <c r="A43" s="62" t="s">
        <v>58</v>
      </c>
      <c r="B43" s="80" t="s">
        <v>83</v>
      </c>
      <c r="C43" s="81"/>
      <c r="D43" s="82"/>
      <c r="E43" s="62">
        <v>2</v>
      </c>
      <c r="F43" s="9">
        <v>2</v>
      </c>
      <c r="G43" s="60"/>
    </row>
    <row r="44" spans="1:7" s="58" customFormat="1" ht="55.5" customHeight="1" x14ac:dyDescent="0.25">
      <c r="A44" s="60" t="s">
        <v>6</v>
      </c>
      <c r="B44" s="102" t="s">
        <v>64</v>
      </c>
      <c r="C44" s="103"/>
      <c r="D44" s="104"/>
      <c r="E44" s="11">
        <v>50</v>
      </c>
      <c r="F44" s="11">
        <f>SUM(F45:F49)</f>
        <v>45</v>
      </c>
      <c r="G44" s="60"/>
    </row>
    <row r="45" spans="1:7" s="59" customFormat="1" ht="24.95" customHeight="1" x14ac:dyDescent="0.25">
      <c r="A45" s="62"/>
      <c r="B45" s="71" t="s">
        <v>7</v>
      </c>
      <c r="C45" s="72"/>
      <c r="D45" s="73"/>
      <c r="E45" s="62">
        <v>50</v>
      </c>
      <c r="F45" s="62"/>
      <c r="G45" s="62"/>
    </row>
    <row r="46" spans="1:7" s="59" customFormat="1" ht="24.95" customHeight="1" x14ac:dyDescent="0.25">
      <c r="A46" s="62"/>
      <c r="B46" s="71" t="s">
        <v>8</v>
      </c>
      <c r="C46" s="72"/>
      <c r="D46" s="73"/>
      <c r="E46" s="62">
        <v>45</v>
      </c>
      <c r="F46" s="62">
        <v>45</v>
      </c>
      <c r="G46" s="62"/>
    </row>
    <row r="47" spans="1:7" s="59" customFormat="1" ht="24.95" customHeight="1" x14ac:dyDescent="0.25">
      <c r="A47" s="62"/>
      <c r="B47" s="71" t="s">
        <v>9</v>
      </c>
      <c r="C47" s="72"/>
      <c r="D47" s="73"/>
      <c r="E47" s="62">
        <v>40</v>
      </c>
      <c r="F47" s="62"/>
      <c r="G47" s="62"/>
    </row>
    <row r="48" spans="1:7" s="59" customFormat="1" ht="24.95" customHeight="1" x14ac:dyDescent="0.25">
      <c r="A48" s="62"/>
      <c r="B48" s="71" t="s">
        <v>23</v>
      </c>
      <c r="C48" s="72"/>
      <c r="D48" s="73"/>
      <c r="E48" s="62">
        <v>30</v>
      </c>
      <c r="F48" s="62"/>
      <c r="G48" s="62"/>
    </row>
    <row r="49" spans="1:7" s="59" customFormat="1" ht="24.95" customHeight="1" x14ac:dyDescent="0.25">
      <c r="A49" s="62"/>
      <c r="B49" s="71" t="s">
        <v>24</v>
      </c>
      <c r="C49" s="72"/>
      <c r="D49" s="73"/>
      <c r="E49" s="62">
        <v>25</v>
      </c>
      <c r="F49" s="62"/>
      <c r="G49" s="62"/>
    </row>
    <row r="50" spans="1:7" s="59" customFormat="1" ht="24.95" customHeight="1" x14ac:dyDescent="0.25">
      <c r="A50" s="62"/>
      <c r="B50" s="71" t="s">
        <v>25</v>
      </c>
      <c r="C50" s="72"/>
      <c r="D50" s="73"/>
      <c r="E50" s="62">
        <v>0</v>
      </c>
      <c r="F50" s="62"/>
      <c r="G50" s="62"/>
    </row>
    <row r="51" spans="1:7" s="58" customFormat="1" ht="24.95" customHeight="1" x14ac:dyDescent="0.25">
      <c r="A51" s="60"/>
      <c r="B51" s="74" t="s">
        <v>10</v>
      </c>
      <c r="C51" s="75"/>
      <c r="D51" s="76"/>
      <c r="E51" s="60">
        <f>E12+E25+E44</f>
        <v>100</v>
      </c>
      <c r="F51" s="60">
        <f>F12+F25+F44</f>
        <v>89</v>
      </c>
      <c r="G51" s="60"/>
    </row>
    <row r="52" spans="1:7" ht="7.7" customHeight="1" x14ac:dyDescent="0.25">
      <c r="C52" s="3"/>
      <c r="D52" s="3"/>
    </row>
    <row r="53" spans="1:7" ht="29.45" customHeight="1" x14ac:dyDescent="0.25">
      <c r="B53" s="68" t="s">
        <v>33</v>
      </c>
      <c r="C53" s="68"/>
      <c r="D53" s="68"/>
    </row>
    <row r="54" spans="1:7" s="57" customFormat="1" ht="63" x14ac:dyDescent="0.25">
      <c r="A54" s="69" t="s">
        <v>18</v>
      </c>
      <c r="B54" s="69"/>
      <c r="C54" s="69"/>
      <c r="D54" s="61" t="s">
        <v>19</v>
      </c>
      <c r="E54" s="61" t="s">
        <v>65</v>
      </c>
      <c r="F54" s="61" t="s">
        <v>20</v>
      </c>
      <c r="G54" s="61" t="s">
        <v>39</v>
      </c>
    </row>
    <row r="55" spans="1:7" ht="42" customHeight="1" x14ac:dyDescent="0.25">
      <c r="A55" s="70" t="s">
        <v>12</v>
      </c>
      <c r="B55" s="70"/>
      <c r="C55" s="70"/>
      <c r="D55" s="62" t="s">
        <v>11</v>
      </c>
      <c r="E55" s="62" t="s">
        <v>105</v>
      </c>
      <c r="F55" s="33">
        <f>F51</f>
        <v>89</v>
      </c>
      <c r="G55" s="12"/>
    </row>
    <row r="56" spans="1:7" ht="48.75" customHeight="1" x14ac:dyDescent="0.25">
      <c r="A56" s="70" t="s">
        <v>26</v>
      </c>
      <c r="B56" s="70"/>
      <c r="C56" s="70"/>
      <c r="D56" s="62" t="s">
        <v>13</v>
      </c>
      <c r="E56" s="62"/>
      <c r="F56" s="8"/>
      <c r="G56" s="12"/>
    </row>
    <row r="57" spans="1:7" ht="48.75" customHeight="1" x14ac:dyDescent="0.25">
      <c r="A57" s="70" t="s">
        <v>15</v>
      </c>
      <c r="B57" s="70"/>
      <c r="C57" s="70"/>
      <c r="D57" s="62" t="s">
        <v>14</v>
      </c>
      <c r="E57" s="62"/>
      <c r="F57" s="8"/>
      <c r="G57" s="12"/>
    </row>
    <row r="58" spans="1:7" ht="43.7" customHeight="1" x14ac:dyDescent="0.25">
      <c r="A58" s="70" t="s">
        <v>17</v>
      </c>
      <c r="B58" s="70"/>
      <c r="C58" s="70"/>
      <c r="D58" s="62" t="s">
        <v>16</v>
      </c>
      <c r="E58" s="62"/>
      <c r="F58" s="8"/>
      <c r="G58" s="12"/>
    </row>
    <row r="59" spans="1:7" ht="9.75" customHeight="1" x14ac:dyDescent="0.25"/>
    <row r="60" spans="1:7" s="63" customFormat="1" ht="20.45" customHeight="1" x14ac:dyDescent="0.25">
      <c r="B60" s="13"/>
      <c r="C60" s="13"/>
      <c r="D60" s="65" t="s">
        <v>152</v>
      </c>
      <c r="E60" s="65"/>
      <c r="F60" s="65"/>
      <c r="G60" s="65"/>
    </row>
    <row r="61" spans="1:7" s="58" customFormat="1" ht="35.25" customHeight="1" x14ac:dyDescent="0.25">
      <c r="D61" s="66" t="s">
        <v>21</v>
      </c>
      <c r="E61" s="66"/>
      <c r="F61" s="66"/>
      <c r="G61" s="66"/>
    </row>
    <row r="62" spans="1:7" x14ac:dyDescent="0.25">
      <c r="D62" s="10"/>
      <c r="E62" s="10"/>
      <c r="F62" s="10"/>
      <c r="G62" s="10"/>
    </row>
    <row r="65" spans="4:7" ht="15.95" customHeight="1" x14ac:dyDescent="0.25">
      <c r="D65" s="105" t="s">
        <v>153</v>
      </c>
      <c r="E65" s="105"/>
      <c r="F65" s="105"/>
      <c r="G65" s="105"/>
    </row>
  </sheetData>
  <mergeCells count="59">
    <mergeCell ref="D65:G65"/>
    <mergeCell ref="D60:G60"/>
    <mergeCell ref="D61:G61"/>
    <mergeCell ref="A56:C56"/>
    <mergeCell ref="B50:D50"/>
    <mergeCell ref="B51:D51"/>
    <mergeCell ref="B53:D53"/>
    <mergeCell ref="B48:D48"/>
    <mergeCell ref="A54:C54"/>
    <mergeCell ref="A55:C55"/>
    <mergeCell ref="A57:C57"/>
    <mergeCell ref="A58:C58"/>
    <mergeCell ref="B49:D49"/>
    <mergeCell ref="B43:D43"/>
    <mergeCell ref="B44:D44"/>
    <mergeCell ref="B45:D45"/>
    <mergeCell ref="B46:D46"/>
    <mergeCell ref="B47:D47"/>
    <mergeCell ref="B38:D38"/>
    <mergeCell ref="B39:D39"/>
    <mergeCell ref="B40:D40"/>
    <mergeCell ref="B41:D41"/>
    <mergeCell ref="B42:D42"/>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7:D17"/>
    <mergeCell ref="B18:D18"/>
    <mergeCell ref="B19:D19"/>
    <mergeCell ref="B20:D20"/>
    <mergeCell ref="B21:D21"/>
    <mergeCell ref="B25:D25"/>
    <mergeCell ref="B14:D14"/>
    <mergeCell ref="B15:D15"/>
    <mergeCell ref="B13:D13"/>
    <mergeCell ref="A2:C2"/>
    <mergeCell ref="D2:G2"/>
    <mergeCell ref="A3:B3"/>
    <mergeCell ref="A4:G4"/>
    <mergeCell ref="A5:G5"/>
    <mergeCell ref="B6:G6"/>
    <mergeCell ref="B7:G7"/>
    <mergeCell ref="B8:G8"/>
    <mergeCell ref="B9:G9"/>
    <mergeCell ref="B11:D11"/>
    <mergeCell ref="B12:D12"/>
    <mergeCell ref="B16:D16"/>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7" sqref="A57:C57"/>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101" t="s">
        <v>149</v>
      </c>
      <c r="C6" s="101"/>
      <c r="D6" s="101"/>
      <c r="E6" s="101"/>
      <c r="F6" s="101"/>
      <c r="G6" s="101"/>
    </row>
    <row r="7" spans="1:7" s="41" customFormat="1" ht="24.95" customHeight="1" x14ac:dyDescent="0.25">
      <c r="B7" s="101" t="s">
        <v>111</v>
      </c>
      <c r="C7" s="101"/>
      <c r="D7" s="101"/>
      <c r="E7" s="101"/>
      <c r="F7" s="101"/>
      <c r="G7" s="101"/>
    </row>
    <row r="8" spans="1:7" s="41" customFormat="1" ht="24.95" customHeight="1" x14ac:dyDescent="0.25">
      <c r="B8" s="101" t="s">
        <v>150</v>
      </c>
      <c r="C8" s="101"/>
      <c r="D8" s="101"/>
      <c r="E8" s="101"/>
      <c r="F8" s="101"/>
      <c r="G8" s="101"/>
    </row>
    <row r="9" spans="1:7" s="41" customFormat="1" ht="24.95" customHeight="1" x14ac:dyDescent="0.25">
      <c r="B9" s="101" t="s">
        <v>151</v>
      </c>
      <c r="C9" s="101"/>
      <c r="D9" s="101"/>
      <c r="E9" s="101"/>
      <c r="F9" s="101"/>
      <c r="G9" s="101"/>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25</v>
      </c>
      <c r="G25" s="45"/>
    </row>
    <row r="26" spans="1:7" s="44" customFormat="1" ht="54.95" customHeight="1" x14ac:dyDescent="0.25">
      <c r="A26" s="47">
        <v>1</v>
      </c>
      <c r="B26" s="86" t="s">
        <v>5</v>
      </c>
      <c r="C26" s="86"/>
      <c r="D26" s="86"/>
      <c r="E26" s="11">
        <f>SUM(E27:E31)</f>
        <v>10</v>
      </c>
      <c r="F26" s="11">
        <f>SUM(F27:F31)</f>
        <v>9</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1</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8</v>
      </c>
      <c r="G32" s="45"/>
    </row>
    <row r="33" spans="1:7" s="4" customFormat="1" ht="35.1" customHeight="1" x14ac:dyDescent="0.25">
      <c r="A33" s="47" t="s">
        <v>44</v>
      </c>
      <c r="B33" s="77" t="s">
        <v>59</v>
      </c>
      <c r="C33" s="78"/>
      <c r="D33" s="79"/>
      <c r="E33" s="47">
        <v>2</v>
      </c>
      <c r="F33" s="9">
        <v>1</v>
      </c>
      <c r="G33" s="45"/>
    </row>
    <row r="34" spans="1:7" s="4" customFormat="1" ht="35.1" customHeight="1" x14ac:dyDescent="0.25">
      <c r="A34" s="47" t="s">
        <v>45</v>
      </c>
      <c r="B34" s="77" t="s">
        <v>61</v>
      </c>
      <c r="C34" s="78"/>
      <c r="D34" s="79"/>
      <c r="E34" s="47">
        <v>2</v>
      </c>
      <c r="F34" s="9">
        <v>1</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0.1" customHeight="1" x14ac:dyDescent="0.25">
      <c r="A38" s="47">
        <v>3</v>
      </c>
      <c r="B38" s="86" t="s">
        <v>4</v>
      </c>
      <c r="C38" s="86"/>
      <c r="D38" s="86"/>
      <c r="E38" s="11">
        <f>SUM(E39:E43)</f>
        <v>10</v>
      </c>
      <c r="F38" s="11">
        <f>SUM(F39:F43)</f>
        <v>8</v>
      </c>
      <c r="G38" s="45"/>
    </row>
    <row r="39" spans="1:7" s="4" customFormat="1" ht="50.1" customHeight="1" x14ac:dyDescent="0.25">
      <c r="A39" s="47" t="s">
        <v>51</v>
      </c>
      <c r="B39" s="77" t="s">
        <v>97</v>
      </c>
      <c r="C39" s="78"/>
      <c r="D39" s="79"/>
      <c r="E39" s="47">
        <v>2</v>
      </c>
      <c r="F39" s="9">
        <v>1</v>
      </c>
      <c r="G39" s="45"/>
    </row>
    <row r="40" spans="1:7" s="4" customFormat="1" ht="50.1"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0.1" customHeight="1" x14ac:dyDescent="0.25">
      <c r="A42" s="47" t="s">
        <v>57</v>
      </c>
      <c r="B42" s="80" t="s">
        <v>62</v>
      </c>
      <c r="C42" s="81"/>
      <c r="D42" s="82"/>
      <c r="E42" s="47">
        <v>2</v>
      </c>
      <c r="F42" s="9">
        <v>1</v>
      </c>
      <c r="G42" s="45"/>
    </row>
    <row r="43" spans="1:7" s="4" customFormat="1" ht="50.1" customHeight="1" x14ac:dyDescent="0.25">
      <c r="A43" s="47" t="s">
        <v>58</v>
      </c>
      <c r="B43" s="80" t="s">
        <v>83</v>
      </c>
      <c r="C43" s="81"/>
      <c r="D43" s="82"/>
      <c r="E43" s="47">
        <v>2</v>
      </c>
      <c r="F43" s="9">
        <v>2</v>
      </c>
      <c r="G43" s="45"/>
    </row>
    <row r="44" spans="1:7" s="42" customFormat="1" ht="50.1"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95</v>
      </c>
      <c r="G51" s="45"/>
    </row>
    <row r="52" spans="1:7" ht="9.9499999999999993" customHeight="1" x14ac:dyDescent="0.25">
      <c r="C52" s="3"/>
      <c r="D52" s="3"/>
    </row>
    <row r="53" spans="1:7" ht="24.95" customHeight="1" x14ac:dyDescent="0.25">
      <c r="B53" s="68" t="s">
        <v>179</v>
      </c>
      <c r="C53" s="68"/>
      <c r="D53" s="68"/>
      <c r="E53" s="68"/>
    </row>
    <row r="54" spans="1:7" ht="90" customHeight="1" x14ac:dyDescent="0.25">
      <c r="A54" s="97" t="s">
        <v>207</v>
      </c>
      <c r="B54" s="97"/>
      <c r="C54" s="97"/>
      <c r="D54" s="97"/>
      <c r="E54" s="97"/>
      <c r="F54" s="97"/>
      <c r="G54" s="97"/>
    </row>
    <row r="55" spans="1:7" ht="30"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95</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3"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110</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113</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45</v>
      </c>
      <c r="G44" s="17"/>
    </row>
    <row r="45" spans="1:7" s="16" customFormat="1" ht="24.95" customHeight="1" x14ac:dyDescent="0.25">
      <c r="A45" s="19"/>
      <c r="B45" s="71" t="s">
        <v>7</v>
      </c>
      <c r="C45" s="72"/>
      <c r="D45" s="73"/>
      <c r="E45" s="19">
        <v>50</v>
      </c>
      <c r="F45" s="19"/>
      <c r="G45" s="19"/>
    </row>
    <row r="46" spans="1:7" s="16" customFormat="1" ht="24.95" customHeight="1" x14ac:dyDescent="0.25">
      <c r="A46" s="19"/>
      <c r="B46" s="71" t="s">
        <v>8</v>
      </c>
      <c r="C46" s="72"/>
      <c r="D46" s="73"/>
      <c r="E46" s="19">
        <v>45</v>
      </c>
      <c r="F46" s="19">
        <v>45</v>
      </c>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95</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95</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5" spans="4:7" s="2" customFormat="1" ht="18.75" x14ac:dyDescent="0.25">
      <c r="D65" s="100" t="s">
        <v>115</v>
      </c>
      <c r="E65" s="100"/>
      <c r="F65" s="100"/>
      <c r="G65" s="100"/>
    </row>
  </sheetData>
  <mergeCells count="59">
    <mergeCell ref="B7:G7"/>
    <mergeCell ref="A5:G5"/>
    <mergeCell ref="D65:G65"/>
    <mergeCell ref="A2:C2"/>
    <mergeCell ref="D2:G2"/>
    <mergeCell ref="A3:B3"/>
    <mergeCell ref="A4:G4"/>
    <mergeCell ref="B6:G6"/>
    <mergeCell ref="B21:D21"/>
    <mergeCell ref="B8:G8"/>
    <mergeCell ref="B11:D11"/>
    <mergeCell ref="B12:D12"/>
    <mergeCell ref="B13:D13"/>
    <mergeCell ref="B14:D14"/>
    <mergeCell ref="B15:D15"/>
    <mergeCell ref="B9:G9"/>
    <mergeCell ref="B16:D16"/>
    <mergeCell ref="B17:D17"/>
    <mergeCell ref="B18:D18"/>
    <mergeCell ref="B19:D19"/>
    <mergeCell ref="B20:D20"/>
    <mergeCell ref="B33:D33"/>
    <mergeCell ref="B22:D22"/>
    <mergeCell ref="B23:D23"/>
    <mergeCell ref="B24:D24"/>
    <mergeCell ref="B25:D25"/>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s>
  <printOptions horizontalCentered="1"/>
  <pageMargins left="0.5" right="0.25" top="0.3" bottom="0.5" header="0" footer="0.25"/>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45" sqref="A45:XFD51"/>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110</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184</v>
      </c>
      <c r="C8" s="67"/>
      <c r="D8" s="67"/>
      <c r="E8" s="67"/>
      <c r="F8" s="67"/>
      <c r="G8" s="67"/>
    </row>
    <row r="9" spans="1:7" s="41" customFormat="1" ht="24.95" customHeight="1" x14ac:dyDescent="0.25">
      <c r="B9" s="67" t="s">
        <v>113</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29</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99</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208</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99</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4"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256" width="9.140625" style="2"/>
    <col min="257" max="257" width="5.42578125" style="2" bestFit="1" customWidth="1"/>
    <col min="258" max="258" width="27.140625" style="2" customWidth="1"/>
    <col min="259" max="259" width="12.42578125" style="2" customWidth="1"/>
    <col min="260" max="260" width="10" style="2" customWidth="1"/>
    <col min="261" max="261" width="9.5703125" style="2" customWidth="1"/>
    <col min="262" max="262" width="11.7109375" style="2" customWidth="1"/>
    <col min="263" max="263" width="17.42578125" style="2" customWidth="1"/>
    <col min="264" max="512" width="9.140625" style="2"/>
    <col min="513" max="513" width="5.42578125" style="2" bestFit="1" customWidth="1"/>
    <col min="514" max="514" width="27.140625" style="2" customWidth="1"/>
    <col min="515" max="515" width="12.42578125" style="2" customWidth="1"/>
    <col min="516" max="516" width="10" style="2" customWidth="1"/>
    <col min="517" max="517" width="9.5703125" style="2" customWidth="1"/>
    <col min="518" max="518" width="11.7109375" style="2" customWidth="1"/>
    <col min="519" max="519" width="17.42578125" style="2" customWidth="1"/>
    <col min="520" max="768" width="9.140625" style="2"/>
    <col min="769" max="769" width="5.42578125" style="2" bestFit="1" customWidth="1"/>
    <col min="770" max="770" width="27.140625" style="2" customWidth="1"/>
    <col min="771" max="771" width="12.42578125" style="2" customWidth="1"/>
    <col min="772" max="772" width="10" style="2" customWidth="1"/>
    <col min="773" max="773" width="9.5703125" style="2" customWidth="1"/>
    <col min="774" max="774" width="11.7109375" style="2" customWidth="1"/>
    <col min="775" max="775" width="17.42578125" style="2" customWidth="1"/>
    <col min="776" max="1024" width="9.140625" style="2"/>
    <col min="1025" max="1025" width="5.42578125" style="2" bestFit="1" customWidth="1"/>
    <col min="1026" max="1026" width="27.140625" style="2" customWidth="1"/>
    <col min="1027" max="1027" width="12.42578125" style="2" customWidth="1"/>
    <col min="1028" max="1028" width="10" style="2" customWidth="1"/>
    <col min="1029" max="1029" width="9.5703125" style="2" customWidth="1"/>
    <col min="1030" max="1030" width="11.7109375" style="2" customWidth="1"/>
    <col min="1031" max="1031" width="17.42578125" style="2" customWidth="1"/>
    <col min="1032" max="1280" width="9.140625" style="2"/>
    <col min="1281" max="1281" width="5.42578125" style="2" bestFit="1" customWidth="1"/>
    <col min="1282" max="1282" width="27.140625" style="2" customWidth="1"/>
    <col min="1283" max="1283" width="12.42578125" style="2" customWidth="1"/>
    <col min="1284" max="1284" width="10" style="2" customWidth="1"/>
    <col min="1285" max="1285" width="9.5703125" style="2" customWidth="1"/>
    <col min="1286" max="1286" width="11.7109375" style="2" customWidth="1"/>
    <col min="1287" max="1287" width="17.42578125" style="2" customWidth="1"/>
    <col min="1288" max="1536" width="9.140625" style="2"/>
    <col min="1537" max="1537" width="5.42578125" style="2" bestFit="1" customWidth="1"/>
    <col min="1538" max="1538" width="27.140625" style="2" customWidth="1"/>
    <col min="1539" max="1539" width="12.42578125" style="2" customWidth="1"/>
    <col min="1540" max="1540" width="10" style="2" customWidth="1"/>
    <col min="1541" max="1541" width="9.5703125" style="2" customWidth="1"/>
    <col min="1542" max="1542" width="11.7109375" style="2" customWidth="1"/>
    <col min="1543" max="1543" width="17.42578125" style="2" customWidth="1"/>
    <col min="1544" max="1792" width="9.140625" style="2"/>
    <col min="1793" max="1793" width="5.42578125" style="2" bestFit="1" customWidth="1"/>
    <col min="1794" max="1794" width="27.140625" style="2" customWidth="1"/>
    <col min="1795" max="1795" width="12.42578125" style="2" customWidth="1"/>
    <col min="1796" max="1796" width="10" style="2" customWidth="1"/>
    <col min="1797" max="1797" width="9.5703125" style="2" customWidth="1"/>
    <col min="1798" max="1798" width="11.7109375" style="2" customWidth="1"/>
    <col min="1799" max="1799" width="17.42578125" style="2" customWidth="1"/>
    <col min="1800" max="2048" width="9.140625" style="2"/>
    <col min="2049" max="2049" width="5.42578125" style="2" bestFit="1" customWidth="1"/>
    <col min="2050" max="2050" width="27.140625" style="2" customWidth="1"/>
    <col min="2051" max="2051" width="12.42578125" style="2" customWidth="1"/>
    <col min="2052" max="2052" width="10" style="2" customWidth="1"/>
    <col min="2053" max="2053" width="9.5703125" style="2" customWidth="1"/>
    <col min="2054" max="2054" width="11.7109375" style="2" customWidth="1"/>
    <col min="2055" max="2055" width="17.42578125" style="2" customWidth="1"/>
    <col min="2056" max="2304" width="9.140625" style="2"/>
    <col min="2305" max="2305" width="5.42578125" style="2" bestFit="1" customWidth="1"/>
    <col min="2306" max="2306" width="27.140625" style="2" customWidth="1"/>
    <col min="2307" max="2307" width="12.42578125" style="2" customWidth="1"/>
    <col min="2308" max="2308" width="10" style="2" customWidth="1"/>
    <col min="2309" max="2309" width="9.5703125" style="2" customWidth="1"/>
    <col min="2310" max="2310" width="11.7109375" style="2" customWidth="1"/>
    <col min="2311" max="2311" width="17.42578125" style="2" customWidth="1"/>
    <col min="2312" max="2560" width="9.140625" style="2"/>
    <col min="2561" max="2561" width="5.42578125" style="2" bestFit="1" customWidth="1"/>
    <col min="2562" max="2562" width="27.140625" style="2" customWidth="1"/>
    <col min="2563" max="2563" width="12.42578125" style="2" customWidth="1"/>
    <col min="2564" max="2564" width="10" style="2" customWidth="1"/>
    <col min="2565" max="2565" width="9.5703125" style="2" customWidth="1"/>
    <col min="2566" max="2566" width="11.7109375" style="2" customWidth="1"/>
    <col min="2567" max="2567" width="17.42578125" style="2" customWidth="1"/>
    <col min="2568" max="2816" width="9.140625" style="2"/>
    <col min="2817" max="2817" width="5.42578125" style="2" bestFit="1" customWidth="1"/>
    <col min="2818" max="2818" width="27.140625" style="2" customWidth="1"/>
    <col min="2819" max="2819" width="12.42578125" style="2" customWidth="1"/>
    <col min="2820" max="2820" width="10" style="2" customWidth="1"/>
    <col min="2821" max="2821" width="9.5703125" style="2" customWidth="1"/>
    <col min="2822" max="2822" width="11.7109375" style="2" customWidth="1"/>
    <col min="2823" max="2823" width="17.42578125" style="2" customWidth="1"/>
    <col min="2824" max="3072" width="9.140625" style="2"/>
    <col min="3073" max="3073" width="5.42578125" style="2" bestFit="1" customWidth="1"/>
    <col min="3074" max="3074" width="27.140625" style="2" customWidth="1"/>
    <col min="3075" max="3075" width="12.42578125" style="2" customWidth="1"/>
    <col min="3076" max="3076" width="10" style="2" customWidth="1"/>
    <col min="3077" max="3077" width="9.5703125" style="2" customWidth="1"/>
    <col min="3078" max="3078" width="11.7109375" style="2" customWidth="1"/>
    <col min="3079" max="3079" width="17.42578125" style="2" customWidth="1"/>
    <col min="3080" max="3328" width="9.140625" style="2"/>
    <col min="3329" max="3329" width="5.42578125" style="2" bestFit="1" customWidth="1"/>
    <col min="3330" max="3330" width="27.140625" style="2" customWidth="1"/>
    <col min="3331" max="3331" width="12.42578125" style="2" customWidth="1"/>
    <col min="3332" max="3332" width="10" style="2" customWidth="1"/>
    <col min="3333" max="3333" width="9.5703125" style="2" customWidth="1"/>
    <col min="3334" max="3334" width="11.7109375" style="2" customWidth="1"/>
    <col min="3335" max="3335" width="17.42578125" style="2" customWidth="1"/>
    <col min="3336" max="3584" width="9.140625" style="2"/>
    <col min="3585" max="3585" width="5.42578125" style="2" bestFit="1" customWidth="1"/>
    <col min="3586" max="3586" width="27.140625" style="2" customWidth="1"/>
    <col min="3587" max="3587" width="12.42578125" style="2" customWidth="1"/>
    <col min="3588" max="3588" width="10" style="2" customWidth="1"/>
    <col min="3589" max="3589" width="9.5703125" style="2" customWidth="1"/>
    <col min="3590" max="3590" width="11.7109375" style="2" customWidth="1"/>
    <col min="3591" max="3591" width="17.42578125" style="2" customWidth="1"/>
    <col min="3592" max="3840" width="9.140625" style="2"/>
    <col min="3841" max="3841" width="5.42578125" style="2" bestFit="1" customWidth="1"/>
    <col min="3842" max="3842" width="27.140625" style="2" customWidth="1"/>
    <col min="3843" max="3843" width="12.42578125" style="2" customWidth="1"/>
    <col min="3844" max="3844" width="10" style="2" customWidth="1"/>
    <col min="3845" max="3845" width="9.5703125" style="2" customWidth="1"/>
    <col min="3846" max="3846" width="11.7109375" style="2" customWidth="1"/>
    <col min="3847" max="3847" width="17.42578125" style="2" customWidth="1"/>
    <col min="3848" max="4096" width="9.140625" style="2"/>
    <col min="4097" max="4097" width="5.42578125" style="2" bestFit="1" customWidth="1"/>
    <col min="4098" max="4098" width="27.140625" style="2" customWidth="1"/>
    <col min="4099" max="4099" width="12.42578125" style="2" customWidth="1"/>
    <col min="4100" max="4100" width="10" style="2" customWidth="1"/>
    <col min="4101" max="4101" width="9.5703125" style="2" customWidth="1"/>
    <col min="4102" max="4102" width="11.7109375" style="2" customWidth="1"/>
    <col min="4103" max="4103" width="17.42578125" style="2" customWidth="1"/>
    <col min="4104" max="4352" width="9.140625" style="2"/>
    <col min="4353" max="4353" width="5.42578125" style="2" bestFit="1" customWidth="1"/>
    <col min="4354" max="4354" width="27.140625" style="2" customWidth="1"/>
    <col min="4355" max="4355" width="12.42578125" style="2" customWidth="1"/>
    <col min="4356" max="4356" width="10" style="2" customWidth="1"/>
    <col min="4357" max="4357" width="9.5703125" style="2" customWidth="1"/>
    <col min="4358" max="4358" width="11.7109375" style="2" customWidth="1"/>
    <col min="4359" max="4359" width="17.42578125" style="2" customWidth="1"/>
    <col min="4360" max="4608" width="9.140625" style="2"/>
    <col min="4609" max="4609" width="5.42578125" style="2" bestFit="1" customWidth="1"/>
    <col min="4610" max="4610" width="27.140625" style="2" customWidth="1"/>
    <col min="4611" max="4611" width="12.42578125" style="2" customWidth="1"/>
    <col min="4612" max="4612" width="10" style="2" customWidth="1"/>
    <col min="4613" max="4613" width="9.5703125" style="2" customWidth="1"/>
    <col min="4614" max="4614" width="11.7109375" style="2" customWidth="1"/>
    <col min="4615" max="4615" width="17.42578125" style="2" customWidth="1"/>
    <col min="4616" max="4864" width="9.140625" style="2"/>
    <col min="4865" max="4865" width="5.42578125" style="2" bestFit="1" customWidth="1"/>
    <col min="4866" max="4866" width="27.140625" style="2" customWidth="1"/>
    <col min="4867" max="4867" width="12.42578125" style="2" customWidth="1"/>
    <col min="4868" max="4868" width="10" style="2" customWidth="1"/>
    <col min="4869" max="4869" width="9.5703125" style="2" customWidth="1"/>
    <col min="4870" max="4870" width="11.7109375" style="2" customWidth="1"/>
    <col min="4871" max="4871" width="17.42578125" style="2" customWidth="1"/>
    <col min="4872" max="5120" width="9.140625" style="2"/>
    <col min="5121" max="5121" width="5.42578125" style="2" bestFit="1" customWidth="1"/>
    <col min="5122" max="5122" width="27.140625" style="2" customWidth="1"/>
    <col min="5123" max="5123" width="12.42578125" style="2" customWidth="1"/>
    <col min="5124" max="5124" width="10" style="2" customWidth="1"/>
    <col min="5125" max="5125" width="9.5703125" style="2" customWidth="1"/>
    <col min="5126" max="5126" width="11.7109375" style="2" customWidth="1"/>
    <col min="5127" max="5127" width="17.42578125" style="2" customWidth="1"/>
    <col min="5128" max="5376" width="9.140625" style="2"/>
    <col min="5377" max="5377" width="5.42578125" style="2" bestFit="1" customWidth="1"/>
    <col min="5378" max="5378" width="27.140625" style="2" customWidth="1"/>
    <col min="5379" max="5379" width="12.42578125" style="2" customWidth="1"/>
    <col min="5380" max="5380" width="10" style="2" customWidth="1"/>
    <col min="5381" max="5381" width="9.5703125" style="2" customWidth="1"/>
    <col min="5382" max="5382" width="11.7109375" style="2" customWidth="1"/>
    <col min="5383" max="5383" width="17.42578125" style="2" customWidth="1"/>
    <col min="5384" max="5632" width="9.140625" style="2"/>
    <col min="5633" max="5633" width="5.42578125" style="2" bestFit="1" customWidth="1"/>
    <col min="5634" max="5634" width="27.140625" style="2" customWidth="1"/>
    <col min="5635" max="5635" width="12.42578125" style="2" customWidth="1"/>
    <col min="5636" max="5636" width="10" style="2" customWidth="1"/>
    <col min="5637" max="5637" width="9.5703125" style="2" customWidth="1"/>
    <col min="5638" max="5638" width="11.7109375" style="2" customWidth="1"/>
    <col min="5639" max="5639" width="17.42578125" style="2" customWidth="1"/>
    <col min="5640" max="5888" width="9.140625" style="2"/>
    <col min="5889" max="5889" width="5.42578125" style="2" bestFit="1" customWidth="1"/>
    <col min="5890" max="5890" width="27.140625" style="2" customWidth="1"/>
    <col min="5891" max="5891" width="12.42578125" style="2" customWidth="1"/>
    <col min="5892" max="5892" width="10" style="2" customWidth="1"/>
    <col min="5893" max="5893" width="9.5703125" style="2" customWidth="1"/>
    <col min="5894" max="5894" width="11.7109375" style="2" customWidth="1"/>
    <col min="5895" max="5895" width="17.42578125" style="2" customWidth="1"/>
    <col min="5896" max="6144" width="9.140625" style="2"/>
    <col min="6145" max="6145" width="5.42578125" style="2" bestFit="1" customWidth="1"/>
    <col min="6146" max="6146" width="27.140625" style="2" customWidth="1"/>
    <col min="6147" max="6147" width="12.42578125" style="2" customWidth="1"/>
    <col min="6148" max="6148" width="10" style="2" customWidth="1"/>
    <col min="6149" max="6149" width="9.5703125" style="2" customWidth="1"/>
    <col min="6150" max="6150" width="11.7109375" style="2" customWidth="1"/>
    <col min="6151" max="6151" width="17.42578125" style="2" customWidth="1"/>
    <col min="6152" max="6400" width="9.140625" style="2"/>
    <col min="6401" max="6401" width="5.42578125" style="2" bestFit="1" customWidth="1"/>
    <col min="6402" max="6402" width="27.140625" style="2" customWidth="1"/>
    <col min="6403" max="6403" width="12.42578125" style="2" customWidth="1"/>
    <col min="6404" max="6404" width="10" style="2" customWidth="1"/>
    <col min="6405" max="6405" width="9.5703125" style="2" customWidth="1"/>
    <col min="6406" max="6406" width="11.7109375" style="2" customWidth="1"/>
    <col min="6407" max="6407" width="17.42578125" style="2" customWidth="1"/>
    <col min="6408" max="6656" width="9.140625" style="2"/>
    <col min="6657" max="6657" width="5.42578125" style="2" bestFit="1" customWidth="1"/>
    <col min="6658" max="6658" width="27.140625" style="2" customWidth="1"/>
    <col min="6659" max="6659" width="12.42578125" style="2" customWidth="1"/>
    <col min="6660" max="6660" width="10" style="2" customWidth="1"/>
    <col min="6661" max="6661" width="9.5703125" style="2" customWidth="1"/>
    <col min="6662" max="6662" width="11.7109375" style="2" customWidth="1"/>
    <col min="6663" max="6663" width="17.42578125" style="2" customWidth="1"/>
    <col min="6664" max="6912" width="9.140625" style="2"/>
    <col min="6913" max="6913" width="5.42578125" style="2" bestFit="1" customWidth="1"/>
    <col min="6914" max="6914" width="27.140625" style="2" customWidth="1"/>
    <col min="6915" max="6915" width="12.42578125" style="2" customWidth="1"/>
    <col min="6916" max="6916" width="10" style="2" customWidth="1"/>
    <col min="6917" max="6917" width="9.5703125" style="2" customWidth="1"/>
    <col min="6918" max="6918" width="11.7109375" style="2" customWidth="1"/>
    <col min="6919" max="6919" width="17.42578125" style="2" customWidth="1"/>
    <col min="6920" max="7168" width="9.140625" style="2"/>
    <col min="7169" max="7169" width="5.42578125" style="2" bestFit="1" customWidth="1"/>
    <col min="7170" max="7170" width="27.140625" style="2" customWidth="1"/>
    <col min="7171" max="7171" width="12.42578125" style="2" customWidth="1"/>
    <col min="7172" max="7172" width="10" style="2" customWidth="1"/>
    <col min="7173" max="7173" width="9.5703125" style="2" customWidth="1"/>
    <col min="7174" max="7174" width="11.7109375" style="2" customWidth="1"/>
    <col min="7175" max="7175" width="17.42578125" style="2" customWidth="1"/>
    <col min="7176" max="7424" width="9.140625" style="2"/>
    <col min="7425" max="7425" width="5.42578125" style="2" bestFit="1" customWidth="1"/>
    <col min="7426" max="7426" width="27.140625" style="2" customWidth="1"/>
    <col min="7427" max="7427" width="12.42578125" style="2" customWidth="1"/>
    <col min="7428" max="7428" width="10" style="2" customWidth="1"/>
    <col min="7429" max="7429" width="9.5703125" style="2" customWidth="1"/>
    <col min="7430" max="7430" width="11.7109375" style="2" customWidth="1"/>
    <col min="7431" max="7431" width="17.42578125" style="2" customWidth="1"/>
    <col min="7432" max="7680" width="9.140625" style="2"/>
    <col min="7681" max="7681" width="5.42578125" style="2" bestFit="1" customWidth="1"/>
    <col min="7682" max="7682" width="27.140625" style="2" customWidth="1"/>
    <col min="7683" max="7683" width="12.42578125" style="2" customWidth="1"/>
    <col min="7684" max="7684" width="10" style="2" customWidth="1"/>
    <col min="7685" max="7685" width="9.5703125" style="2" customWidth="1"/>
    <col min="7686" max="7686" width="11.7109375" style="2" customWidth="1"/>
    <col min="7687" max="7687" width="17.42578125" style="2" customWidth="1"/>
    <col min="7688" max="7936" width="9.140625" style="2"/>
    <col min="7937" max="7937" width="5.42578125" style="2" bestFit="1" customWidth="1"/>
    <col min="7938" max="7938" width="27.140625" style="2" customWidth="1"/>
    <col min="7939" max="7939" width="12.42578125" style="2" customWidth="1"/>
    <col min="7940" max="7940" width="10" style="2" customWidth="1"/>
    <col min="7941" max="7941" width="9.5703125" style="2" customWidth="1"/>
    <col min="7942" max="7942" width="11.7109375" style="2" customWidth="1"/>
    <col min="7943" max="7943" width="17.42578125" style="2" customWidth="1"/>
    <col min="7944" max="8192" width="9.140625" style="2"/>
    <col min="8193" max="8193" width="5.42578125" style="2" bestFit="1" customWidth="1"/>
    <col min="8194" max="8194" width="27.140625" style="2" customWidth="1"/>
    <col min="8195" max="8195" width="12.42578125" style="2" customWidth="1"/>
    <col min="8196" max="8196" width="10" style="2" customWidth="1"/>
    <col min="8197" max="8197" width="9.5703125" style="2" customWidth="1"/>
    <col min="8198" max="8198" width="11.7109375" style="2" customWidth="1"/>
    <col min="8199" max="8199" width="17.42578125" style="2" customWidth="1"/>
    <col min="8200" max="8448" width="9.140625" style="2"/>
    <col min="8449" max="8449" width="5.42578125" style="2" bestFit="1" customWidth="1"/>
    <col min="8450" max="8450" width="27.140625" style="2" customWidth="1"/>
    <col min="8451" max="8451" width="12.42578125" style="2" customWidth="1"/>
    <col min="8452" max="8452" width="10" style="2" customWidth="1"/>
    <col min="8453" max="8453" width="9.5703125" style="2" customWidth="1"/>
    <col min="8454" max="8454" width="11.7109375" style="2" customWidth="1"/>
    <col min="8455" max="8455" width="17.42578125" style="2" customWidth="1"/>
    <col min="8456" max="8704" width="9.140625" style="2"/>
    <col min="8705" max="8705" width="5.42578125" style="2" bestFit="1" customWidth="1"/>
    <col min="8706" max="8706" width="27.140625" style="2" customWidth="1"/>
    <col min="8707" max="8707" width="12.42578125" style="2" customWidth="1"/>
    <col min="8708" max="8708" width="10" style="2" customWidth="1"/>
    <col min="8709" max="8709" width="9.5703125" style="2" customWidth="1"/>
    <col min="8710" max="8710" width="11.7109375" style="2" customWidth="1"/>
    <col min="8711" max="8711" width="17.42578125" style="2" customWidth="1"/>
    <col min="8712" max="8960" width="9.140625" style="2"/>
    <col min="8961" max="8961" width="5.42578125" style="2" bestFit="1" customWidth="1"/>
    <col min="8962" max="8962" width="27.140625" style="2" customWidth="1"/>
    <col min="8963" max="8963" width="12.42578125" style="2" customWidth="1"/>
    <col min="8964" max="8964" width="10" style="2" customWidth="1"/>
    <col min="8965" max="8965" width="9.5703125" style="2" customWidth="1"/>
    <col min="8966" max="8966" width="11.7109375" style="2" customWidth="1"/>
    <col min="8967" max="8967" width="17.42578125" style="2" customWidth="1"/>
    <col min="8968" max="9216" width="9.140625" style="2"/>
    <col min="9217" max="9217" width="5.42578125" style="2" bestFit="1" customWidth="1"/>
    <col min="9218" max="9218" width="27.140625" style="2" customWidth="1"/>
    <col min="9219" max="9219" width="12.42578125" style="2" customWidth="1"/>
    <col min="9220" max="9220" width="10" style="2" customWidth="1"/>
    <col min="9221" max="9221" width="9.5703125" style="2" customWidth="1"/>
    <col min="9222" max="9222" width="11.7109375" style="2" customWidth="1"/>
    <col min="9223" max="9223" width="17.42578125" style="2" customWidth="1"/>
    <col min="9224" max="9472" width="9.140625" style="2"/>
    <col min="9473" max="9473" width="5.42578125" style="2" bestFit="1" customWidth="1"/>
    <col min="9474" max="9474" width="27.140625" style="2" customWidth="1"/>
    <col min="9475" max="9475" width="12.42578125" style="2" customWidth="1"/>
    <col min="9476" max="9476" width="10" style="2" customWidth="1"/>
    <col min="9477" max="9477" width="9.5703125" style="2" customWidth="1"/>
    <col min="9478" max="9478" width="11.7109375" style="2" customWidth="1"/>
    <col min="9479" max="9479" width="17.42578125" style="2" customWidth="1"/>
    <col min="9480" max="9728" width="9.140625" style="2"/>
    <col min="9729" max="9729" width="5.42578125" style="2" bestFit="1" customWidth="1"/>
    <col min="9730" max="9730" width="27.140625" style="2" customWidth="1"/>
    <col min="9731" max="9731" width="12.42578125" style="2" customWidth="1"/>
    <col min="9732" max="9732" width="10" style="2" customWidth="1"/>
    <col min="9733" max="9733" width="9.5703125" style="2" customWidth="1"/>
    <col min="9734" max="9734" width="11.7109375" style="2" customWidth="1"/>
    <col min="9735" max="9735" width="17.42578125" style="2" customWidth="1"/>
    <col min="9736" max="9984" width="9.140625" style="2"/>
    <col min="9985" max="9985" width="5.42578125" style="2" bestFit="1" customWidth="1"/>
    <col min="9986" max="9986" width="27.140625" style="2" customWidth="1"/>
    <col min="9987" max="9987" width="12.42578125" style="2" customWidth="1"/>
    <col min="9988" max="9988" width="10" style="2" customWidth="1"/>
    <col min="9989" max="9989" width="9.5703125" style="2" customWidth="1"/>
    <col min="9990" max="9990" width="11.7109375" style="2" customWidth="1"/>
    <col min="9991" max="9991" width="17.42578125" style="2" customWidth="1"/>
    <col min="9992" max="10240" width="9.140625" style="2"/>
    <col min="10241" max="10241" width="5.42578125" style="2" bestFit="1" customWidth="1"/>
    <col min="10242" max="10242" width="27.140625" style="2" customWidth="1"/>
    <col min="10243" max="10243" width="12.42578125" style="2" customWidth="1"/>
    <col min="10244" max="10244" width="10" style="2" customWidth="1"/>
    <col min="10245" max="10245" width="9.5703125" style="2" customWidth="1"/>
    <col min="10246" max="10246" width="11.7109375" style="2" customWidth="1"/>
    <col min="10247" max="10247" width="17.42578125" style="2" customWidth="1"/>
    <col min="10248" max="10496" width="9.140625" style="2"/>
    <col min="10497" max="10497" width="5.42578125" style="2" bestFit="1" customWidth="1"/>
    <col min="10498" max="10498" width="27.140625" style="2" customWidth="1"/>
    <col min="10499" max="10499" width="12.42578125" style="2" customWidth="1"/>
    <col min="10500" max="10500" width="10" style="2" customWidth="1"/>
    <col min="10501" max="10501" width="9.5703125" style="2" customWidth="1"/>
    <col min="10502" max="10502" width="11.7109375" style="2" customWidth="1"/>
    <col min="10503" max="10503" width="17.42578125" style="2" customWidth="1"/>
    <col min="10504" max="10752" width="9.140625" style="2"/>
    <col min="10753" max="10753" width="5.42578125" style="2" bestFit="1" customWidth="1"/>
    <col min="10754" max="10754" width="27.140625" style="2" customWidth="1"/>
    <col min="10755" max="10755" width="12.42578125" style="2" customWidth="1"/>
    <col min="10756" max="10756" width="10" style="2" customWidth="1"/>
    <col min="10757" max="10757" width="9.5703125" style="2" customWidth="1"/>
    <col min="10758" max="10758" width="11.7109375" style="2" customWidth="1"/>
    <col min="10759" max="10759" width="17.42578125" style="2" customWidth="1"/>
    <col min="10760" max="11008" width="9.140625" style="2"/>
    <col min="11009" max="11009" width="5.42578125" style="2" bestFit="1" customWidth="1"/>
    <col min="11010" max="11010" width="27.140625" style="2" customWidth="1"/>
    <col min="11011" max="11011" width="12.42578125" style="2" customWidth="1"/>
    <col min="11012" max="11012" width="10" style="2" customWidth="1"/>
    <col min="11013" max="11013" width="9.5703125" style="2" customWidth="1"/>
    <col min="11014" max="11014" width="11.7109375" style="2" customWidth="1"/>
    <col min="11015" max="11015" width="17.42578125" style="2" customWidth="1"/>
    <col min="11016" max="11264" width="9.140625" style="2"/>
    <col min="11265" max="11265" width="5.42578125" style="2" bestFit="1" customWidth="1"/>
    <col min="11266" max="11266" width="27.140625" style="2" customWidth="1"/>
    <col min="11267" max="11267" width="12.42578125" style="2" customWidth="1"/>
    <col min="11268" max="11268" width="10" style="2" customWidth="1"/>
    <col min="11269" max="11269" width="9.5703125" style="2" customWidth="1"/>
    <col min="11270" max="11270" width="11.7109375" style="2" customWidth="1"/>
    <col min="11271" max="11271" width="17.42578125" style="2" customWidth="1"/>
    <col min="11272" max="11520" width="9.140625" style="2"/>
    <col min="11521" max="11521" width="5.42578125" style="2" bestFit="1" customWidth="1"/>
    <col min="11522" max="11522" width="27.140625" style="2" customWidth="1"/>
    <col min="11523" max="11523" width="12.42578125" style="2" customWidth="1"/>
    <col min="11524" max="11524" width="10" style="2" customWidth="1"/>
    <col min="11525" max="11525" width="9.5703125" style="2" customWidth="1"/>
    <col min="11526" max="11526" width="11.7109375" style="2" customWidth="1"/>
    <col min="11527" max="11527" width="17.42578125" style="2" customWidth="1"/>
    <col min="11528" max="11776" width="9.140625" style="2"/>
    <col min="11777" max="11777" width="5.42578125" style="2" bestFit="1" customWidth="1"/>
    <col min="11778" max="11778" width="27.140625" style="2" customWidth="1"/>
    <col min="11779" max="11779" width="12.42578125" style="2" customWidth="1"/>
    <col min="11780" max="11780" width="10" style="2" customWidth="1"/>
    <col min="11781" max="11781" width="9.5703125" style="2" customWidth="1"/>
    <col min="11782" max="11782" width="11.7109375" style="2" customWidth="1"/>
    <col min="11783" max="11783" width="17.42578125" style="2" customWidth="1"/>
    <col min="11784" max="12032" width="9.140625" style="2"/>
    <col min="12033" max="12033" width="5.42578125" style="2" bestFit="1" customWidth="1"/>
    <col min="12034" max="12034" width="27.140625" style="2" customWidth="1"/>
    <col min="12035" max="12035" width="12.42578125" style="2" customWidth="1"/>
    <col min="12036" max="12036" width="10" style="2" customWidth="1"/>
    <col min="12037" max="12037" width="9.5703125" style="2" customWidth="1"/>
    <col min="12038" max="12038" width="11.7109375" style="2" customWidth="1"/>
    <col min="12039" max="12039" width="17.42578125" style="2" customWidth="1"/>
    <col min="12040" max="12288" width="9.140625" style="2"/>
    <col min="12289" max="12289" width="5.42578125" style="2" bestFit="1" customWidth="1"/>
    <col min="12290" max="12290" width="27.140625" style="2" customWidth="1"/>
    <col min="12291" max="12291" width="12.42578125" style="2" customWidth="1"/>
    <col min="12292" max="12292" width="10" style="2" customWidth="1"/>
    <col min="12293" max="12293" width="9.5703125" style="2" customWidth="1"/>
    <col min="12294" max="12294" width="11.7109375" style="2" customWidth="1"/>
    <col min="12295" max="12295" width="17.42578125" style="2" customWidth="1"/>
    <col min="12296" max="12544" width="9.140625" style="2"/>
    <col min="12545" max="12545" width="5.42578125" style="2" bestFit="1" customWidth="1"/>
    <col min="12546" max="12546" width="27.140625" style="2" customWidth="1"/>
    <col min="12547" max="12547" width="12.42578125" style="2" customWidth="1"/>
    <col min="12548" max="12548" width="10" style="2" customWidth="1"/>
    <col min="12549" max="12549" width="9.5703125" style="2" customWidth="1"/>
    <col min="12550" max="12550" width="11.7109375" style="2" customWidth="1"/>
    <col min="12551" max="12551" width="17.42578125" style="2" customWidth="1"/>
    <col min="12552" max="12800" width="9.140625" style="2"/>
    <col min="12801" max="12801" width="5.42578125" style="2" bestFit="1" customWidth="1"/>
    <col min="12802" max="12802" width="27.140625" style="2" customWidth="1"/>
    <col min="12803" max="12803" width="12.42578125" style="2" customWidth="1"/>
    <col min="12804" max="12804" width="10" style="2" customWidth="1"/>
    <col min="12805" max="12805" width="9.5703125" style="2" customWidth="1"/>
    <col min="12806" max="12806" width="11.7109375" style="2" customWidth="1"/>
    <col min="12807" max="12807" width="17.42578125" style="2" customWidth="1"/>
    <col min="12808" max="13056" width="9.140625" style="2"/>
    <col min="13057" max="13057" width="5.42578125" style="2" bestFit="1" customWidth="1"/>
    <col min="13058" max="13058" width="27.140625" style="2" customWidth="1"/>
    <col min="13059" max="13059" width="12.42578125" style="2" customWidth="1"/>
    <col min="13060" max="13060" width="10" style="2" customWidth="1"/>
    <col min="13061" max="13061" width="9.5703125" style="2" customWidth="1"/>
    <col min="13062" max="13062" width="11.7109375" style="2" customWidth="1"/>
    <col min="13063" max="13063" width="17.42578125" style="2" customWidth="1"/>
    <col min="13064" max="13312" width="9.140625" style="2"/>
    <col min="13313" max="13313" width="5.42578125" style="2" bestFit="1" customWidth="1"/>
    <col min="13314" max="13314" width="27.140625" style="2" customWidth="1"/>
    <col min="13315" max="13315" width="12.42578125" style="2" customWidth="1"/>
    <col min="13316" max="13316" width="10" style="2" customWidth="1"/>
    <col min="13317" max="13317" width="9.5703125" style="2" customWidth="1"/>
    <col min="13318" max="13318" width="11.7109375" style="2" customWidth="1"/>
    <col min="13319" max="13319" width="17.42578125" style="2" customWidth="1"/>
    <col min="13320" max="13568" width="9.140625" style="2"/>
    <col min="13569" max="13569" width="5.42578125" style="2" bestFit="1" customWidth="1"/>
    <col min="13570" max="13570" width="27.140625" style="2" customWidth="1"/>
    <col min="13571" max="13571" width="12.42578125" style="2" customWidth="1"/>
    <col min="13572" max="13572" width="10" style="2" customWidth="1"/>
    <col min="13573" max="13573" width="9.5703125" style="2" customWidth="1"/>
    <col min="13574" max="13574" width="11.7109375" style="2" customWidth="1"/>
    <col min="13575" max="13575" width="17.42578125" style="2" customWidth="1"/>
    <col min="13576" max="13824" width="9.140625" style="2"/>
    <col min="13825" max="13825" width="5.42578125" style="2" bestFit="1" customWidth="1"/>
    <col min="13826" max="13826" width="27.140625" style="2" customWidth="1"/>
    <col min="13827" max="13827" width="12.42578125" style="2" customWidth="1"/>
    <col min="13828" max="13828" width="10" style="2" customWidth="1"/>
    <col min="13829" max="13829" width="9.5703125" style="2" customWidth="1"/>
    <col min="13830" max="13830" width="11.7109375" style="2" customWidth="1"/>
    <col min="13831" max="13831" width="17.42578125" style="2" customWidth="1"/>
    <col min="13832" max="14080" width="9.140625" style="2"/>
    <col min="14081" max="14081" width="5.42578125" style="2" bestFit="1" customWidth="1"/>
    <col min="14082" max="14082" width="27.140625" style="2" customWidth="1"/>
    <col min="14083" max="14083" width="12.42578125" style="2" customWidth="1"/>
    <col min="14084" max="14084" width="10" style="2" customWidth="1"/>
    <col min="14085" max="14085" width="9.5703125" style="2" customWidth="1"/>
    <col min="14086" max="14086" width="11.7109375" style="2" customWidth="1"/>
    <col min="14087" max="14087" width="17.42578125" style="2" customWidth="1"/>
    <col min="14088" max="14336" width="9.140625" style="2"/>
    <col min="14337" max="14337" width="5.42578125" style="2" bestFit="1" customWidth="1"/>
    <col min="14338" max="14338" width="27.140625" style="2" customWidth="1"/>
    <col min="14339" max="14339" width="12.42578125" style="2" customWidth="1"/>
    <col min="14340" max="14340" width="10" style="2" customWidth="1"/>
    <col min="14341" max="14341" width="9.5703125" style="2" customWidth="1"/>
    <col min="14342" max="14342" width="11.7109375" style="2" customWidth="1"/>
    <col min="14343" max="14343" width="17.42578125" style="2" customWidth="1"/>
    <col min="14344" max="14592" width="9.140625" style="2"/>
    <col min="14593" max="14593" width="5.42578125" style="2" bestFit="1" customWidth="1"/>
    <col min="14594" max="14594" width="27.140625" style="2" customWidth="1"/>
    <col min="14595" max="14595" width="12.42578125" style="2" customWidth="1"/>
    <col min="14596" max="14596" width="10" style="2" customWidth="1"/>
    <col min="14597" max="14597" width="9.5703125" style="2" customWidth="1"/>
    <col min="14598" max="14598" width="11.7109375" style="2" customWidth="1"/>
    <col min="14599" max="14599" width="17.42578125" style="2" customWidth="1"/>
    <col min="14600" max="14848" width="9.140625" style="2"/>
    <col min="14849" max="14849" width="5.42578125" style="2" bestFit="1" customWidth="1"/>
    <col min="14850" max="14850" width="27.140625" style="2" customWidth="1"/>
    <col min="14851" max="14851" width="12.42578125" style="2" customWidth="1"/>
    <col min="14852" max="14852" width="10" style="2" customWidth="1"/>
    <col min="14853" max="14853" width="9.5703125" style="2" customWidth="1"/>
    <col min="14854" max="14854" width="11.7109375" style="2" customWidth="1"/>
    <col min="14855" max="14855" width="17.42578125" style="2" customWidth="1"/>
    <col min="14856" max="15104" width="9.140625" style="2"/>
    <col min="15105" max="15105" width="5.42578125" style="2" bestFit="1" customWidth="1"/>
    <col min="15106" max="15106" width="27.140625" style="2" customWidth="1"/>
    <col min="15107" max="15107" width="12.42578125" style="2" customWidth="1"/>
    <col min="15108" max="15108" width="10" style="2" customWidth="1"/>
    <col min="15109" max="15109" width="9.5703125" style="2" customWidth="1"/>
    <col min="15110" max="15110" width="11.7109375" style="2" customWidth="1"/>
    <col min="15111" max="15111" width="17.42578125" style="2" customWidth="1"/>
    <col min="15112" max="15360" width="9.140625" style="2"/>
    <col min="15361" max="15361" width="5.42578125" style="2" bestFit="1" customWidth="1"/>
    <col min="15362" max="15362" width="27.140625" style="2" customWidth="1"/>
    <col min="15363" max="15363" width="12.42578125" style="2" customWidth="1"/>
    <col min="15364" max="15364" width="10" style="2" customWidth="1"/>
    <col min="15365" max="15365" width="9.5703125" style="2" customWidth="1"/>
    <col min="15366" max="15366" width="11.7109375" style="2" customWidth="1"/>
    <col min="15367" max="15367" width="17.42578125" style="2" customWidth="1"/>
    <col min="15368" max="15616" width="9.140625" style="2"/>
    <col min="15617" max="15617" width="5.42578125" style="2" bestFit="1" customWidth="1"/>
    <col min="15618" max="15618" width="27.140625" style="2" customWidth="1"/>
    <col min="15619" max="15619" width="12.42578125" style="2" customWidth="1"/>
    <col min="15620" max="15620" width="10" style="2" customWidth="1"/>
    <col min="15621" max="15621" width="9.5703125" style="2" customWidth="1"/>
    <col min="15622" max="15622" width="11.7109375" style="2" customWidth="1"/>
    <col min="15623" max="15623" width="17.42578125" style="2" customWidth="1"/>
    <col min="15624" max="15872" width="9.140625" style="2"/>
    <col min="15873" max="15873" width="5.42578125" style="2" bestFit="1" customWidth="1"/>
    <col min="15874" max="15874" width="27.140625" style="2" customWidth="1"/>
    <col min="15875" max="15875" width="12.42578125" style="2" customWidth="1"/>
    <col min="15876" max="15876" width="10" style="2" customWidth="1"/>
    <col min="15877" max="15877" width="9.5703125" style="2" customWidth="1"/>
    <col min="15878" max="15878" width="11.7109375" style="2" customWidth="1"/>
    <col min="15879" max="15879" width="17.42578125" style="2" customWidth="1"/>
    <col min="15880" max="16128" width="9.140625" style="2"/>
    <col min="16129" max="16129" width="5.42578125" style="2" bestFit="1" customWidth="1"/>
    <col min="16130" max="16130" width="27.140625" style="2" customWidth="1"/>
    <col min="16131" max="16131" width="12.42578125" style="2" customWidth="1"/>
    <col min="16132" max="16132" width="10" style="2" customWidth="1"/>
    <col min="16133" max="16133" width="9.5703125" style="2" customWidth="1"/>
    <col min="16134" max="16134" width="11.7109375" style="2" customWidth="1"/>
    <col min="16135" max="16135" width="17.42578125" style="2" customWidth="1"/>
    <col min="16136"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143</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144</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45</v>
      </c>
      <c r="G44" s="17"/>
    </row>
    <row r="45" spans="1:7" s="16" customFormat="1" ht="24.95" customHeight="1" x14ac:dyDescent="0.25">
      <c r="A45" s="19"/>
      <c r="B45" s="71" t="s">
        <v>7</v>
      </c>
      <c r="C45" s="72"/>
      <c r="D45" s="73"/>
      <c r="E45" s="19">
        <v>50</v>
      </c>
      <c r="F45" s="19"/>
      <c r="G45" s="19"/>
    </row>
    <row r="46" spans="1:7" s="16" customFormat="1" ht="24.95" customHeight="1" x14ac:dyDescent="0.25">
      <c r="A46" s="19"/>
      <c r="B46" s="71" t="s">
        <v>8</v>
      </c>
      <c r="C46" s="72"/>
      <c r="D46" s="73"/>
      <c r="E46" s="19">
        <v>45</v>
      </c>
      <c r="F46" s="19">
        <v>45</v>
      </c>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95</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95</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3" spans="1:7" x14ac:dyDescent="0.25">
      <c r="D63" s="10"/>
      <c r="E63" s="10"/>
      <c r="F63" s="10"/>
      <c r="G63" s="10"/>
    </row>
    <row r="66" spans="4:7" ht="18.75" customHeight="1" x14ac:dyDescent="0.25">
      <c r="D66" s="100" t="s">
        <v>145</v>
      </c>
      <c r="E66" s="100"/>
      <c r="F66" s="100"/>
      <c r="G66" s="100"/>
    </row>
  </sheetData>
  <mergeCells count="59">
    <mergeCell ref="A57:C57"/>
    <mergeCell ref="A58:C58"/>
    <mergeCell ref="D60:G60"/>
    <mergeCell ref="D61:G61"/>
    <mergeCell ref="D66:G66"/>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6" sqref="A56:C56"/>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143</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185</v>
      </c>
      <c r="C8" s="67"/>
      <c r="D8" s="67"/>
      <c r="E8" s="67"/>
      <c r="F8" s="67"/>
      <c r="G8" s="67"/>
    </row>
    <row r="9" spans="1:7" s="41" customFormat="1" ht="24.95" customHeight="1" x14ac:dyDescent="0.25">
      <c r="B9" s="67" t="s">
        <v>144</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28</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9</v>
      </c>
      <c r="G32" s="45"/>
    </row>
    <row r="33" spans="1:7" s="4" customFormat="1" ht="35.1" customHeight="1" x14ac:dyDescent="0.25">
      <c r="A33" s="47" t="s">
        <v>44</v>
      </c>
      <c r="B33" s="77" t="s">
        <v>59</v>
      </c>
      <c r="C33" s="78"/>
      <c r="D33" s="79"/>
      <c r="E33" s="47">
        <v>2</v>
      </c>
      <c r="F33" s="9">
        <v>1</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209</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98</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1"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256" width="9.140625" style="2"/>
    <col min="257" max="257" width="5.42578125" style="2" bestFit="1" customWidth="1"/>
    <col min="258" max="258" width="27.140625" style="2" customWidth="1"/>
    <col min="259" max="259" width="12.42578125" style="2" customWidth="1"/>
    <col min="260" max="260" width="10" style="2" customWidth="1"/>
    <col min="261" max="261" width="9.5703125" style="2" customWidth="1"/>
    <col min="262" max="262" width="11.7109375" style="2" customWidth="1"/>
    <col min="263" max="263" width="17.42578125" style="2" customWidth="1"/>
    <col min="264" max="512" width="9.140625" style="2"/>
    <col min="513" max="513" width="5.42578125" style="2" bestFit="1" customWidth="1"/>
    <col min="514" max="514" width="27.140625" style="2" customWidth="1"/>
    <col min="515" max="515" width="12.42578125" style="2" customWidth="1"/>
    <col min="516" max="516" width="10" style="2" customWidth="1"/>
    <col min="517" max="517" width="9.5703125" style="2" customWidth="1"/>
    <col min="518" max="518" width="11.7109375" style="2" customWidth="1"/>
    <col min="519" max="519" width="17.42578125" style="2" customWidth="1"/>
    <col min="520" max="768" width="9.140625" style="2"/>
    <col min="769" max="769" width="5.42578125" style="2" bestFit="1" customWidth="1"/>
    <col min="770" max="770" width="27.140625" style="2" customWidth="1"/>
    <col min="771" max="771" width="12.42578125" style="2" customWidth="1"/>
    <col min="772" max="772" width="10" style="2" customWidth="1"/>
    <col min="773" max="773" width="9.5703125" style="2" customWidth="1"/>
    <col min="774" max="774" width="11.7109375" style="2" customWidth="1"/>
    <col min="775" max="775" width="17.42578125" style="2" customWidth="1"/>
    <col min="776" max="1024" width="9.140625" style="2"/>
    <col min="1025" max="1025" width="5.42578125" style="2" bestFit="1" customWidth="1"/>
    <col min="1026" max="1026" width="27.140625" style="2" customWidth="1"/>
    <col min="1027" max="1027" width="12.42578125" style="2" customWidth="1"/>
    <col min="1028" max="1028" width="10" style="2" customWidth="1"/>
    <col min="1029" max="1029" width="9.5703125" style="2" customWidth="1"/>
    <col min="1030" max="1030" width="11.7109375" style="2" customWidth="1"/>
    <col min="1031" max="1031" width="17.42578125" style="2" customWidth="1"/>
    <col min="1032" max="1280" width="9.140625" style="2"/>
    <col min="1281" max="1281" width="5.42578125" style="2" bestFit="1" customWidth="1"/>
    <col min="1282" max="1282" width="27.140625" style="2" customWidth="1"/>
    <col min="1283" max="1283" width="12.42578125" style="2" customWidth="1"/>
    <col min="1284" max="1284" width="10" style="2" customWidth="1"/>
    <col min="1285" max="1285" width="9.5703125" style="2" customWidth="1"/>
    <col min="1286" max="1286" width="11.7109375" style="2" customWidth="1"/>
    <col min="1287" max="1287" width="17.42578125" style="2" customWidth="1"/>
    <col min="1288" max="1536" width="9.140625" style="2"/>
    <col min="1537" max="1537" width="5.42578125" style="2" bestFit="1" customWidth="1"/>
    <col min="1538" max="1538" width="27.140625" style="2" customWidth="1"/>
    <col min="1539" max="1539" width="12.42578125" style="2" customWidth="1"/>
    <col min="1540" max="1540" width="10" style="2" customWidth="1"/>
    <col min="1541" max="1541" width="9.5703125" style="2" customWidth="1"/>
    <col min="1542" max="1542" width="11.7109375" style="2" customWidth="1"/>
    <col min="1543" max="1543" width="17.42578125" style="2" customWidth="1"/>
    <col min="1544" max="1792" width="9.140625" style="2"/>
    <col min="1793" max="1793" width="5.42578125" style="2" bestFit="1" customWidth="1"/>
    <col min="1794" max="1794" width="27.140625" style="2" customWidth="1"/>
    <col min="1795" max="1795" width="12.42578125" style="2" customWidth="1"/>
    <col min="1796" max="1796" width="10" style="2" customWidth="1"/>
    <col min="1797" max="1797" width="9.5703125" style="2" customWidth="1"/>
    <col min="1798" max="1798" width="11.7109375" style="2" customWidth="1"/>
    <col min="1799" max="1799" width="17.42578125" style="2" customWidth="1"/>
    <col min="1800" max="2048" width="9.140625" style="2"/>
    <col min="2049" max="2049" width="5.42578125" style="2" bestFit="1" customWidth="1"/>
    <col min="2050" max="2050" width="27.140625" style="2" customWidth="1"/>
    <col min="2051" max="2051" width="12.42578125" style="2" customWidth="1"/>
    <col min="2052" max="2052" width="10" style="2" customWidth="1"/>
    <col min="2053" max="2053" width="9.5703125" style="2" customWidth="1"/>
    <col min="2054" max="2054" width="11.7109375" style="2" customWidth="1"/>
    <col min="2055" max="2055" width="17.42578125" style="2" customWidth="1"/>
    <col min="2056" max="2304" width="9.140625" style="2"/>
    <col min="2305" max="2305" width="5.42578125" style="2" bestFit="1" customWidth="1"/>
    <col min="2306" max="2306" width="27.140625" style="2" customWidth="1"/>
    <col min="2307" max="2307" width="12.42578125" style="2" customWidth="1"/>
    <col min="2308" max="2308" width="10" style="2" customWidth="1"/>
    <col min="2309" max="2309" width="9.5703125" style="2" customWidth="1"/>
    <col min="2310" max="2310" width="11.7109375" style="2" customWidth="1"/>
    <col min="2311" max="2311" width="17.42578125" style="2" customWidth="1"/>
    <col min="2312" max="2560" width="9.140625" style="2"/>
    <col min="2561" max="2561" width="5.42578125" style="2" bestFit="1" customWidth="1"/>
    <col min="2562" max="2562" width="27.140625" style="2" customWidth="1"/>
    <col min="2563" max="2563" width="12.42578125" style="2" customWidth="1"/>
    <col min="2564" max="2564" width="10" style="2" customWidth="1"/>
    <col min="2565" max="2565" width="9.5703125" style="2" customWidth="1"/>
    <col min="2566" max="2566" width="11.7109375" style="2" customWidth="1"/>
    <col min="2567" max="2567" width="17.42578125" style="2" customWidth="1"/>
    <col min="2568" max="2816" width="9.140625" style="2"/>
    <col min="2817" max="2817" width="5.42578125" style="2" bestFit="1" customWidth="1"/>
    <col min="2818" max="2818" width="27.140625" style="2" customWidth="1"/>
    <col min="2819" max="2819" width="12.42578125" style="2" customWidth="1"/>
    <col min="2820" max="2820" width="10" style="2" customWidth="1"/>
    <col min="2821" max="2821" width="9.5703125" style="2" customWidth="1"/>
    <col min="2822" max="2822" width="11.7109375" style="2" customWidth="1"/>
    <col min="2823" max="2823" width="17.42578125" style="2" customWidth="1"/>
    <col min="2824" max="3072" width="9.140625" style="2"/>
    <col min="3073" max="3073" width="5.42578125" style="2" bestFit="1" customWidth="1"/>
    <col min="3074" max="3074" width="27.140625" style="2" customWidth="1"/>
    <col min="3075" max="3075" width="12.42578125" style="2" customWidth="1"/>
    <col min="3076" max="3076" width="10" style="2" customWidth="1"/>
    <col min="3077" max="3077" width="9.5703125" style="2" customWidth="1"/>
    <col min="3078" max="3078" width="11.7109375" style="2" customWidth="1"/>
    <col min="3079" max="3079" width="17.42578125" style="2" customWidth="1"/>
    <col min="3080" max="3328" width="9.140625" style="2"/>
    <col min="3329" max="3329" width="5.42578125" style="2" bestFit="1" customWidth="1"/>
    <col min="3330" max="3330" width="27.140625" style="2" customWidth="1"/>
    <col min="3331" max="3331" width="12.42578125" style="2" customWidth="1"/>
    <col min="3332" max="3332" width="10" style="2" customWidth="1"/>
    <col min="3333" max="3333" width="9.5703125" style="2" customWidth="1"/>
    <col min="3334" max="3334" width="11.7109375" style="2" customWidth="1"/>
    <col min="3335" max="3335" width="17.42578125" style="2" customWidth="1"/>
    <col min="3336" max="3584" width="9.140625" style="2"/>
    <col min="3585" max="3585" width="5.42578125" style="2" bestFit="1" customWidth="1"/>
    <col min="3586" max="3586" width="27.140625" style="2" customWidth="1"/>
    <col min="3587" max="3587" width="12.42578125" style="2" customWidth="1"/>
    <col min="3588" max="3588" width="10" style="2" customWidth="1"/>
    <col min="3589" max="3589" width="9.5703125" style="2" customWidth="1"/>
    <col min="3590" max="3590" width="11.7109375" style="2" customWidth="1"/>
    <col min="3591" max="3591" width="17.42578125" style="2" customWidth="1"/>
    <col min="3592" max="3840" width="9.140625" style="2"/>
    <col min="3841" max="3841" width="5.42578125" style="2" bestFit="1" customWidth="1"/>
    <col min="3842" max="3842" width="27.140625" style="2" customWidth="1"/>
    <col min="3843" max="3843" width="12.42578125" style="2" customWidth="1"/>
    <col min="3844" max="3844" width="10" style="2" customWidth="1"/>
    <col min="3845" max="3845" width="9.5703125" style="2" customWidth="1"/>
    <col min="3846" max="3846" width="11.7109375" style="2" customWidth="1"/>
    <col min="3847" max="3847" width="17.42578125" style="2" customWidth="1"/>
    <col min="3848" max="4096" width="9.140625" style="2"/>
    <col min="4097" max="4097" width="5.42578125" style="2" bestFit="1" customWidth="1"/>
    <col min="4098" max="4098" width="27.140625" style="2" customWidth="1"/>
    <col min="4099" max="4099" width="12.42578125" style="2" customWidth="1"/>
    <col min="4100" max="4100" width="10" style="2" customWidth="1"/>
    <col min="4101" max="4101" width="9.5703125" style="2" customWidth="1"/>
    <col min="4102" max="4102" width="11.7109375" style="2" customWidth="1"/>
    <col min="4103" max="4103" width="17.42578125" style="2" customWidth="1"/>
    <col min="4104" max="4352" width="9.140625" style="2"/>
    <col min="4353" max="4353" width="5.42578125" style="2" bestFit="1" customWidth="1"/>
    <col min="4354" max="4354" width="27.140625" style="2" customWidth="1"/>
    <col min="4355" max="4355" width="12.42578125" style="2" customWidth="1"/>
    <col min="4356" max="4356" width="10" style="2" customWidth="1"/>
    <col min="4357" max="4357" width="9.5703125" style="2" customWidth="1"/>
    <col min="4358" max="4358" width="11.7109375" style="2" customWidth="1"/>
    <col min="4359" max="4359" width="17.42578125" style="2" customWidth="1"/>
    <col min="4360" max="4608" width="9.140625" style="2"/>
    <col min="4609" max="4609" width="5.42578125" style="2" bestFit="1" customWidth="1"/>
    <col min="4610" max="4610" width="27.140625" style="2" customWidth="1"/>
    <col min="4611" max="4611" width="12.42578125" style="2" customWidth="1"/>
    <col min="4612" max="4612" width="10" style="2" customWidth="1"/>
    <col min="4613" max="4613" width="9.5703125" style="2" customWidth="1"/>
    <col min="4614" max="4614" width="11.7109375" style="2" customWidth="1"/>
    <col min="4615" max="4615" width="17.42578125" style="2" customWidth="1"/>
    <col min="4616" max="4864" width="9.140625" style="2"/>
    <col min="4865" max="4865" width="5.42578125" style="2" bestFit="1" customWidth="1"/>
    <col min="4866" max="4866" width="27.140625" style="2" customWidth="1"/>
    <col min="4867" max="4867" width="12.42578125" style="2" customWidth="1"/>
    <col min="4868" max="4868" width="10" style="2" customWidth="1"/>
    <col min="4869" max="4869" width="9.5703125" style="2" customWidth="1"/>
    <col min="4870" max="4870" width="11.7109375" style="2" customWidth="1"/>
    <col min="4871" max="4871" width="17.42578125" style="2" customWidth="1"/>
    <col min="4872" max="5120" width="9.140625" style="2"/>
    <col min="5121" max="5121" width="5.42578125" style="2" bestFit="1" customWidth="1"/>
    <col min="5122" max="5122" width="27.140625" style="2" customWidth="1"/>
    <col min="5123" max="5123" width="12.42578125" style="2" customWidth="1"/>
    <col min="5124" max="5124" width="10" style="2" customWidth="1"/>
    <col min="5125" max="5125" width="9.5703125" style="2" customWidth="1"/>
    <col min="5126" max="5126" width="11.7109375" style="2" customWidth="1"/>
    <col min="5127" max="5127" width="17.42578125" style="2" customWidth="1"/>
    <col min="5128" max="5376" width="9.140625" style="2"/>
    <col min="5377" max="5377" width="5.42578125" style="2" bestFit="1" customWidth="1"/>
    <col min="5378" max="5378" width="27.140625" style="2" customWidth="1"/>
    <col min="5379" max="5379" width="12.42578125" style="2" customWidth="1"/>
    <col min="5380" max="5380" width="10" style="2" customWidth="1"/>
    <col min="5381" max="5381" width="9.5703125" style="2" customWidth="1"/>
    <col min="5382" max="5382" width="11.7109375" style="2" customWidth="1"/>
    <col min="5383" max="5383" width="17.42578125" style="2" customWidth="1"/>
    <col min="5384" max="5632" width="9.140625" style="2"/>
    <col min="5633" max="5633" width="5.42578125" style="2" bestFit="1" customWidth="1"/>
    <col min="5634" max="5634" width="27.140625" style="2" customWidth="1"/>
    <col min="5635" max="5635" width="12.42578125" style="2" customWidth="1"/>
    <col min="5636" max="5636" width="10" style="2" customWidth="1"/>
    <col min="5637" max="5637" width="9.5703125" style="2" customWidth="1"/>
    <col min="5638" max="5638" width="11.7109375" style="2" customWidth="1"/>
    <col min="5639" max="5639" width="17.42578125" style="2" customWidth="1"/>
    <col min="5640" max="5888" width="9.140625" style="2"/>
    <col min="5889" max="5889" width="5.42578125" style="2" bestFit="1" customWidth="1"/>
    <col min="5890" max="5890" width="27.140625" style="2" customWidth="1"/>
    <col min="5891" max="5891" width="12.42578125" style="2" customWidth="1"/>
    <col min="5892" max="5892" width="10" style="2" customWidth="1"/>
    <col min="5893" max="5893" width="9.5703125" style="2" customWidth="1"/>
    <col min="5894" max="5894" width="11.7109375" style="2" customWidth="1"/>
    <col min="5895" max="5895" width="17.42578125" style="2" customWidth="1"/>
    <col min="5896" max="6144" width="9.140625" style="2"/>
    <col min="6145" max="6145" width="5.42578125" style="2" bestFit="1" customWidth="1"/>
    <col min="6146" max="6146" width="27.140625" style="2" customWidth="1"/>
    <col min="6147" max="6147" width="12.42578125" style="2" customWidth="1"/>
    <col min="6148" max="6148" width="10" style="2" customWidth="1"/>
    <col min="6149" max="6149" width="9.5703125" style="2" customWidth="1"/>
    <col min="6150" max="6150" width="11.7109375" style="2" customWidth="1"/>
    <col min="6151" max="6151" width="17.42578125" style="2" customWidth="1"/>
    <col min="6152" max="6400" width="9.140625" style="2"/>
    <col min="6401" max="6401" width="5.42578125" style="2" bestFit="1" customWidth="1"/>
    <col min="6402" max="6402" width="27.140625" style="2" customWidth="1"/>
    <col min="6403" max="6403" width="12.42578125" style="2" customWidth="1"/>
    <col min="6404" max="6404" width="10" style="2" customWidth="1"/>
    <col min="6405" max="6405" width="9.5703125" style="2" customWidth="1"/>
    <col min="6406" max="6406" width="11.7109375" style="2" customWidth="1"/>
    <col min="6407" max="6407" width="17.42578125" style="2" customWidth="1"/>
    <col min="6408" max="6656" width="9.140625" style="2"/>
    <col min="6657" max="6657" width="5.42578125" style="2" bestFit="1" customWidth="1"/>
    <col min="6658" max="6658" width="27.140625" style="2" customWidth="1"/>
    <col min="6659" max="6659" width="12.42578125" style="2" customWidth="1"/>
    <col min="6660" max="6660" width="10" style="2" customWidth="1"/>
    <col min="6661" max="6661" width="9.5703125" style="2" customWidth="1"/>
    <col min="6662" max="6662" width="11.7109375" style="2" customWidth="1"/>
    <col min="6663" max="6663" width="17.42578125" style="2" customWidth="1"/>
    <col min="6664" max="6912" width="9.140625" style="2"/>
    <col min="6913" max="6913" width="5.42578125" style="2" bestFit="1" customWidth="1"/>
    <col min="6914" max="6914" width="27.140625" style="2" customWidth="1"/>
    <col min="6915" max="6915" width="12.42578125" style="2" customWidth="1"/>
    <col min="6916" max="6916" width="10" style="2" customWidth="1"/>
    <col min="6917" max="6917" width="9.5703125" style="2" customWidth="1"/>
    <col min="6918" max="6918" width="11.7109375" style="2" customWidth="1"/>
    <col min="6919" max="6919" width="17.42578125" style="2" customWidth="1"/>
    <col min="6920" max="7168" width="9.140625" style="2"/>
    <col min="7169" max="7169" width="5.42578125" style="2" bestFit="1" customWidth="1"/>
    <col min="7170" max="7170" width="27.140625" style="2" customWidth="1"/>
    <col min="7171" max="7171" width="12.42578125" style="2" customWidth="1"/>
    <col min="7172" max="7172" width="10" style="2" customWidth="1"/>
    <col min="7173" max="7173" width="9.5703125" style="2" customWidth="1"/>
    <col min="7174" max="7174" width="11.7109375" style="2" customWidth="1"/>
    <col min="7175" max="7175" width="17.42578125" style="2" customWidth="1"/>
    <col min="7176" max="7424" width="9.140625" style="2"/>
    <col min="7425" max="7425" width="5.42578125" style="2" bestFit="1" customWidth="1"/>
    <col min="7426" max="7426" width="27.140625" style="2" customWidth="1"/>
    <col min="7427" max="7427" width="12.42578125" style="2" customWidth="1"/>
    <col min="7428" max="7428" width="10" style="2" customWidth="1"/>
    <col min="7429" max="7429" width="9.5703125" style="2" customWidth="1"/>
    <col min="7430" max="7430" width="11.7109375" style="2" customWidth="1"/>
    <col min="7431" max="7431" width="17.42578125" style="2" customWidth="1"/>
    <col min="7432" max="7680" width="9.140625" style="2"/>
    <col min="7681" max="7681" width="5.42578125" style="2" bestFit="1" customWidth="1"/>
    <col min="7682" max="7682" width="27.140625" style="2" customWidth="1"/>
    <col min="7683" max="7683" width="12.42578125" style="2" customWidth="1"/>
    <col min="7684" max="7684" width="10" style="2" customWidth="1"/>
    <col min="7685" max="7685" width="9.5703125" style="2" customWidth="1"/>
    <col min="7686" max="7686" width="11.7109375" style="2" customWidth="1"/>
    <col min="7687" max="7687" width="17.42578125" style="2" customWidth="1"/>
    <col min="7688" max="7936" width="9.140625" style="2"/>
    <col min="7937" max="7937" width="5.42578125" style="2" bestFit="1" customWidth="1"/>
    <col min="7938" max="7938" width="27.140625" style="2" customWidth="1"/>
    <col min="7939" max="7939" width="12.42578125" style="2" customWidth="1"/>
    <col min="7940" max="7940" width="10" style="2" customWidth="1"/>
    <col min="7941" max="7941" width="9.5703125" style="2" customWidth="1"/>
    <col min="7942" max="7942" width="11.7109375" style="2" customWidth="1"/>
    <col min="7943" max="7943" width="17.42578125" style="2" customWidth="1"/>
    <col min="7944" max="8192" width="9.140625" style="2"/>
    <col min="8193" max="8193" width="5.42578125" style="2" bestFit="1" customWidth="1"/>
    <col min="8194" max="8194" width="27.140625" style="2" customWidth="1"/>
    <col min="8195" max="8195" width="12.42578125" style="2" customWidth="1"/>
    <col min="8196" max="8196" width="10" style="2" customWidth="1"/>
    <col min="8197" max="8197" width="9.5703125" style="2" customWidth="1"/>
    <col min="8198" max="8198" width="11.7109375" style="2" customWidth="1"/>
    <col min="8199" max="8199" width="17.42578125" style="2" customWidth="1"/>
    <col min="8200" max="8448" width="9.140625" style="2"/>
    <col min="8449" max="8449" width="5.42578125" style="2" bestFit="1" customWidth="1"/>
    <col min="8450" max="8450" width="27.140625" style="2" customWidth="1"/>
    <col min="8451" max="8451" width="12.42578125" style="2" customWidth="1"/>
    <col min="8452" max="8452" width="10" style="2" customWidth="1"/>
    <col min="8453" max="8453" width="9.5703125" style="2" customWidth="1"/>
    <col min="8454" max="8454" width="11.7109375" style="2" customWidth="1"/>
    <col min="8455" max="8455" width="17.42578125" style="2" customWidth="1"/>
    <col min="8456" max="8704" width="9.140625" style="2"/>
    <col min="8705" max="8705" width="5.42578125" style="2" bestFit="1" customWidth="1"/>
    <col min="8706" max="8706" width="27.140625" style="2" customWidth="1"/>
    <col min="8707" max="8707" width="12.42578125" style="2" customWidth="1"/>
    <col min="8708" max="8708" width="10" style="2" customWidth="1"/>
    <col min="8709" max="8709" width="9.5703125" style="2" customWidth="1"/>
    <col min="8710" max="8710" width="11.7109375" style="2" customWidth="1"/>
    <col min="8711" max="8711" width="17.42578125" style="2" customWidth="1"/>
    <col min="8712" max="8960" width="9.140625" style="2"/>
    <col min="8961" max="8961" width="5.42578125" style="2" bestFit="1" customWidth="1"/>
    <col min="8962" max="8962" width="27.140625" style="2" customWidth="1"/>
    <col min="8963" max="8963" width="12.42578125" style="2" customWidth="1"/>
    <col min="8964" max="8964" width="10" style="2" customWidth="1"/>
    <col min="8965" max="8965" width="9.5703125" style="2" customWidth="1"/>
    <col min="8966" max="8966" width="11.7109375" style="2" customWidth="1"/>
    <col min="8967" max="8967" width="17.42578125" style="2" customWidth="1"/>
    <col min="8968" max="9216" width="9.140625" style="2"/>
    <col min="9217" max="9217" width="5.42578125" style="2" bestFit="1" customWidth="1"/>
    <col min="9218" max="9218" width="27.140625" style="2" customWidth="1"/>
    <col min="9219" max="9219" width="12.42578125" style="2" customWidth="1"/>
    <col min="9220" max="9220" width="10" style="2" customWidth="1"/>
    <col min="9221" max="9221" width="9.5703125" style="2" customWidth="1"/>
    <col min="9222" max="9222" width="11.7109375" style="2" customWidth="1"/>
    <col min="9223" max="9223" width="17.42578125" style="2" customWidth="1"/>
    <col min="9224" max="9472" width="9.140625" style="2"/>
    <col min="9473" max="9473" width="5.42578125" style="2" bestFit="1" customWidth="1"/>
    <col min="9474" max="9474" width="27.140625" style="2" customWidth="1"/>
    <col min="9475" max="9475" width="12.42578125" style="2" customWidth="1"/>
    <col min="9476" max="9476" width="10" style="2" customWidth="1"/>
    <col min="9477" max="9477" width="9.5703125" style="2" customWidth="1"/>
    <col min="9478" max="9478" width="11.7109375" style="2" customWidth="1"/>
    <col min="9479" max="9479" width="17.42578125" style="2" customWidth="1"/>
    <col min="9480" max="9728" width="9.140625" style="2"/>
    <col min="9729" max="9729" width="5.42578125" style="2" bestFit="1" customWidth="1"/>
    <col min="9730" max="9730" width="27.140625" style="2" customWidth="1"/>
    <col min="9731" max="9731" width="12.42578125" style="2" customWidth="1"/>
    <col min="9732" max="9732" width="10" style="2" customWidth="1"/>
    <col min="9733" max="9733" width="9.5703125" style="2" customWidth="1"/>
    <col min="9734" max="9734" width="11.7109375" style="2" customWidth="1"/>
    <col min="9735" max="9735" width="17.42578125" style="2" customWidth="1"/>
    <col min="9736" max="9984" width="9.140625" style="2"/>
    <col min="9985" max="9985" width="5.42578125" style="2" bestFit="1" customWidth="1"/>
    <col min="9986" max="9986" width="27.140625" style="2" customWidth="1"/>
    <col min="9987" max="9987" width="12.42578125" style="2" customWidth="1"/>
    <col min="9988" max="9988" width="10" style="2" customWidth="1"/>
    <col min="9989" max="9989" width="9.5703125" style="2" customWidth="1"/>
    <col min="9990" max="9990" width="11.7109375" style="2" customWidth="1"/>
    <col min="9991" max="9991" width="17.42578125" style="2" customWidth="1"/>
    <col min="9992" max="10240" width="9.140625" style="2"/>
    <col min="10241" max="10241" width="5.42578125" style="2" bestFit="1" customWidth="1"/>
    <col min="10242" max="10242" width="27.140625" style="2" customWidth="1"/>
    <col min="10243" max="10243" width="12.42578125" style="2" customWidth="1"/>
    <col min="10244" max="10244" width="10" style="2" customWidth="1"/>
    <col min="10245" max="10245" width="9.5703125" style="2" customWidth="1"/>
    <col min="10246" max="10246" width="11.7109375" style="2" customWidth="1"/>
    <col min="10247" max="10247" width="17.42578125" style="2" customWidth="1"/>
    <col min="10248" max="10496" width="9.140625" style="2"/>
    <col min="10497" max="10497" width="5.42578125" style="2" bestFit="1" customWidth="1"/>
    <col min="10498" max="10498" width="27.140625" style="2" customWidth="1"/>
    <col min="10499" max="10499" width="12.42578125" style="2" customWidth="1"/>
    <col min="10500" max="10500" width="10" style="2" customWidth="1"/>
    <col min="10501" max="10501" width="9.5703125" style="2" customWidth="1"/>
    <col min="10502" max="10502" width="11.7109375" style="2" customWidth="1"/>
    <col min="10503" max="10503" width="17.42578125" style="2" customWidth="1"/>
    <col min="10504" max="10752" width="9.140625" style="2"/>
    <col min="10753" max="10753" width="5.42578125" style="2" bestFit="1" customWidth="1"/>
    <col min="10754" max="10754" width="27.140625" style="2" customWidth="1"/>
    <col min="10755" max="10755" width="12.42578125" style="2" customWidth="1"/>
    <col min="10756" max="10756" width="10" style="2" customWidth="1"/>
    <col min="10757" max="10757" width="9.5703125" style="2" customWidth="1"/>
    <col min="10758" max="10758" width="11.7109375" style="2" customWidth="1"/>
    <col min="10759" max="10759" width="17.42578125" style="2" customWidth="1"/>
    <col min="10760" max="11008" width="9.140625" style="2"/>
    <col min="11009" max="11009" width="5.42578125" style="2" bestFit="1" customWidth="1"/>
    <col min="11010" max="11010" width="27.140625" style="2" customWidth="1"/>
    <col min="11011" max="11011" width="12.42578125" style="2" customWidth="1"/>
    <col min="11012" max="11012" width="10" style="2" customWidth="1"/>
    <col min="11013" max="11013" width="9.5703125" style="2" customWidth="1"/>
    <col min="11014" max="11014" width="11.7109375" style="2" customWidth="1"/>
    <col min="11015" max="11015" width="17.42578125" style="2" customWidth="1"/>
    <col min="11016" max="11264" width="9.140625" style="2"/>
    <col min="11265" max="11265" width="5.42578125" style="2" bestFit="1" customWidth="1"/>
    <col min="11266" max="11266" width="27.140625" style="2" customWidth="1"/>
    <col min="11267" max="11267" width="12.42578125" style="2" customWidth="1"/>
    <col min="11268" max="11268" width="10" style="2" customWidth="1"/>
    <col min="11269" max="11269" width="9.5703125" style="2" customWidth="1"/>
    <col min="11270" max="11270" width="11.7109375" style="2" customWidth="1"/>
    <col min="11271" max="11271" width="17.42578125" style="2" customWidth="1"/>
    <col min="11272" max="11520" width="9.140625" style="2"/>
    <col min="11521" max="11521" width="5.42578125" style="2" bestFit="1" customWidth="1"/>
    <col min="11522" max="11522" width="27.140625" style="2" customWidth="1"/>
    <col min="11523" max="11523" width="12.42578125" style="2" customWidth="1"/>
    <col min="11524" max="11524" width="10" style="2" customWidth="1"/>
    <col min="11525" max="11525" width="9.5703125" style="2" customWidth="1"/>
    <col min="11526" max="11526" width="11.7109375" style="2" customWidth="1"/>
    <col min="11527" max="11527" width="17.42578125" style="2" customWidth="1"/>
    <col min="11528" max="11776" width="9.140625" style="2"/>
    <col min="11777" max="11777" width="5.42578125" style="2" bestFit="1" customWidth="1"/>
    <col min="11778" max="11778" width="27.140625" style="2" customWidth="1"/>
    <col min="11779" max="11779" width="12.42578125" style="2" customWidth="1"/>
    <col min="11780" max="11780" width="10" style="2" customWidth="1"/>
    <col min="11781" max="11781" width="9.5703125" style="2" customWidth="1"/>
    <col min="11782" max="11782" width="11.7109375" style="2" customWidth="1"/>
    <col min="11783" max="11783" width="17.42578125" style="2" customWidth="1"/>
    <col min="11784" max="12032" width="9.140625" style="2"/>
    <col min="12033" max="12033" width="5.42578125" style="2" bestFit="1" customWidth="1"/>
    <col min="12034" max="12034" width="27.140625" style="2" customWidth="1"/>
    <col min="12035" max="12035" width="12.42578125" style="2" customWidth="1"/>
    <col min="12036" max="12036" width="10" style="2" customWidth="1"/>
    <col min="12037" max="12037" width="9.5703125" style="2" customWidth="1"/>
    <col min="12038" max="12038" width="11.7109375" style="2" customWidth="1"/>
    <col min="12039" max="12039" width="17.42578125" style="2" customWidth="1"/>
    <col min="12040" max="12288" width="9.140625" style="2"/>
    <col min="12289" max="12289" width="5.42578125" style="2" bestFit="1" customWidth="1"/>
    <col min="12290" max="12290" width="27.140625" style="2" customWidth="1"/>
    <col min="12291" max="12291" width="12.42578125" style="2" customWidth="1"/>
    <col min="12292" max="12292" width="10" style="2" customWidth="1"/>
    <col min="12293" max="12293" width="9.5703125" style="2" customWidth="1"/>
    <col min="12294" max="12294" width="11.7109375" style="2" customWidth="1"/>
    <col min="12295" max="12295" width="17.42578125" style="2" customWidth="1"/>
    <col min="12296" max="12544" width="9.140625" style="2"/>
    <col min="12545" max="12545" width="5.42578125" style="2" bestFit="1" customWidth="1"/>
    <col min="12546" max="12546" width="27.140625" style="2" customWidth="1"/>
    <col min="12547" max="12547" width="12.42578125" style="2" customWidth="1"/>
    <col min="12548" max="12548" width="10" style="2" customWidth="1"/>
    <col min="12549" max="12549" width="9.5703125" style="2" customWidth="1"/>
    <col min="12550" max="12550" width="11.7109375" style="2" customWidth="1"/>
    <col min="12551" max="12551" width="17.42578125" style="2" customWidth="1"/>
    <col min="12552" max="12800" width="9.140625" style="2"/>
    <col min="12801" max="12801" width="5.42578125" style="2" bestFit="1" customWidth="1"/>
    <col min="12802" max="12802" width="27.140625" style="2" customWidth="1"/>
    <col min="12803" max="12803" width="12.42578125" style="2" customWidth="1"/>
    <col min="12804" max="12804" width="10" style="2" customWidth="1"/>
    <col min="12805" max="12805" width="9.5703125" style="2" customWidth="1"/>
    <col min="12806" max="12806" width="11.7109375" style="2" customWidth="1"/>
    <col min="12807" max="12807" width="17.42578125" style="2" customWidth="1"/>
    <col min="12808" max="13056" width="9.140625" style="2"/>
    <col min="13057" max="13057" width="5.42578125" style="2" bestFit="1" customWidth="1"/>
    <col min="13058" max="13058" width="27.140625" style="2" customWidth="1"/>
    <col min="13059" max="13059" width="12.42578125" style="2" customWidth="1"/>
    <col min="13060" max="13060" width="10" style="2" customWidth="1"/>
    <col min="13061" max="13061" width="9.5703125" style="2" customWidth="1"/>
    <col min="13062" max="13062" width="11.7109375" style="2" customWidth="1"/>
    <col min="13063" max="13063" width="17.42578125" style="2" customWidth="1"/>
    <col min="13064" max="13312" width="9.140625" style="2"/>
    <col min="13313" max="13313" width="5.42578125" style="2" bestFit="1" customWidth="1"/>
    <col min="13314" max="13314" width="27.140625" style="2" customWidth="1"/>
    <col min="13315" max="13315" width="12.42578125" style="2" customWidth="1"/>
    <col min="13316" max="13316" width="10" style="2" customWidth="1"/>
    <col min="13317" max="13317" width="9.5703125" style="2" customWidth="1"/>
    <col min="13318" max="13318" width="11.7109375" style="2" customWidth="1"/>
    <col min="13319" max="13319" width="17.42578125" style="2" customWidth="1"/>
    <col min="13320" max="13568" width="9.140625" style="2"/>
    <col min="13569" max="13569" width="5.42578125" style="2" bestFit="1" customWidth="1"/>
    <col min="13570" max="13570" width="27.140625" style="2" customWidth="1"/>
    <col min="13571" max="13571" width="12.42578125" style="2" customWidth="1"/>
    <col min="13572" max="13572" width="10" style="2" customWidth="1"/>
    <col min="13573" max="13573" width="9.5703125" style="2" customWidth="1"/>
    <col min="13574" max="13574" width="11.7109375" style="2" customWidth="1"/>
    <col min="13575" max="13575" width="17.42578125" style="2" customWidth="1"/>
    <col min="13576" max="13824" width="9.140625" style="2"/>
    <col min="13825" max="13825" width="5.42578125" style="2" bestFit="1" customWidth="1"/>
    <col min="13826" max="13826" width="27.140625" style="2" customWidth="1"/>
    <col min="13827" max="13827" width="12.42578125" style="2" customWidth="1"/>
    <col min="13828" max="13828" width="10" style="2" customWidth="1"/>
    <col min="13829" max="13829" width="9.5703125" style="2" customWidth="1"/>
    <col min="13830" max="13830" width="11.7109375" style="2" customWidth="1"/>
    <col min="13831" max="13831" width="17.42578125" style="2" customWidth="1"/>
    <col min="13832" max="14080" width="9.140625" style="2"/>
    <col min="14081" max="14081" width="5.42578125" style="2" bestFit="1" customWidth="1"/>
    <col min="14082" max="14082" width="27.140625" style="2" customWidth="1"/>
    <col min="14083" max="14083" width="12.42578125" style="2" customWidth="1"/>
    <col min="14084" max="14084" width="10" style="2" customWidth="1"/>
    <col min="14085" max="14085" width="9.5703125" style="2" customWidth="1"/>
    <col min="14086" max="14086" width="11.7109375" style="2" customWidth="1"/>
    <col min="14087" max="14087" width="17.42578125" style="2" customWidth="1"/>
    <col min="14088" max="14336" width="9.140625" style="2"/>
    <col min="14337" max="14337" width="5.42578125" style="2" bestFit="1" customWidth="1"/>
    <col min="14338" max="14338" width="27.140625" style="2" customWidth="1"/>
    <col min="14339" max="14339" width="12.42578125" style="2" customWidth="1"/>
    <col min="14340" max="14340" width="10" style="2" customWidth="1"/>
    <col min="14341" max="14341" width="9.5703125" style="2" customWidth="1"/>
    <col min="14342" max="14342" width="11.7109375" style="2" customWidth="1"/>
    <col min="14343" max="14343" width="17.42578125" style="2" customWidth="1"/>
    <col min="14344" max="14592" width="9.140625" style="2"/>
    <col min="14593" max="14593" width="5.42578125" style="2" bestFit="1" customWidth="1"/>
    <col min="14594" max="14594" width="27.140625" style="2" customWidth="1"/>
    <col min="14595" max="14595" width="12.42578125" style="2" customWidth="1"/>
    <col min="14596" max="14596" width="10" style="2" customWidth="1"/>
    <col min="14597" max="14597" width="9.5703125" style="2" customWidth="1"/>
    <col min="14598" max="14598" width="11.7109375" style="2" customWidth="1"/>
    <col min="14599" max="14599" width="17.42578125" style="2" customWidth="1"/>
    <col min="14600" max="14848" width="9.140625" style="2"/>
    <col min="14849" max="14849" width="5.42578125" style="2" bestFit="1" customWidth="1"/>
    <col min="14850" max="14850" width="27.140625" style="2" customWidth="1"/>
    <col min="14851" max="14851" width="12.42578125" style="2" customWidth="1"/>
    <col min="14852" max="14852" width="10" style="2" customWidth="1"/>
    <col min="14853" max="14853" width="9.5703125" style="2" customWidth="1"/>
    <col min="14854" max="14854" width="11.7109375" style="2" customWidth="1"/>
    <col min="14855" max="14855" width="17.42578125" style="2" customWidth="1"/>
    <col min="14856" max="15104" width="9.140625" style="2"/>
    <col min="15105" max="15105" width="5.42578125" style="2" bestFit="1" customWidth="1"/>
    <col min="15106" max="15106" width="27.140625" style="2" customWidth="1"/>
    <col min="15107" max="15107" width="12.42578125" style="2" customWidth="1"/>
    <col min="15108" max="15108" width="10" style="2" customWidth="1"/>
    <col min="15109" max="15109" width="9.5703125" style="2" customWidth="1"/>
    <col min="15110" max="15110" width="11.7109375" style="2" customWidth="1"/>
    <col min="15111" max="15111" width="17.42578125" style="2" customWidth="1"/>
    <col min="15112" max="15360" width="9.140625" style="2"/>
    <col min="15361" max="15361" width="5.42578125" style="2" bestFit="1" customWidth="1"/>
    <col min="15362" max="15362" width="27.140625" style="2" customWidth="1"/>
    <col min="15363" max="15363" width="12.42578125" style="2" customWidth="1"/>
    <col min="15364" max="15364" width="10" style="2" customWidth="1"/>
    <col min="15365" max="15365" width="9.5703125" style="2" customWidth="1"/>
    <col min="15366" max="15366" width="11.7109375" style="2" customWidth="1"/>
    <col min="15367" max="15367" width="17.42578125" style="2" customWidth="1"/>
    <col min="15368" max="15616" width="9.140625" style="2"/>
    <col min="15617" max="15617" width="5.42578125" style="2" bestFit="1" customWidth="1"/>
    <col min="15618" max="15618" width="27.140625" style="2" customWidth="1"/>
    <col min="15619" max="15619" width="12.42578125" style="2" customWidth="1"/>
    <col min="15620" max="15620" width="10" style="2" customWidth="1"/>
    <col min="15621" max="15621" width="9.5703125" style="2" customWidth="1"/>
    <col min="15622" max="15622" width="11.7109375" style="2" customWidth="1"/>
    <col min="15623" max="15623" width="17.42578125" style="2" customWidth="1"/>
    <col min="15624" max="15872" width="9.140625" style="2"/>
    <col min="15873" max="15873" width="5.42578125" style="2" bestFit="1" customWidth="1"/>
    <col min="15874" max="15874" width="27.140625" style="2" customWidth="1"/>
    <col min="15875" max="15875" width="12.42578125" style="2" customWidth="1"/>
    <col min="15876" max="15876" width="10" style="2" customWidth="1"/>
    <col min="15877" max="15877" width="9.5703125" style="2" customWidth="1"/>
    <col min="15878" max="15878" width="11.7109375" style="2" customWidth="1"/>
    <col min="15879" max="15879" width="17.42578125" style="2" customWidth="1"/>
    <col min="15880" max="16128" width="9.140625" style="2"/>
    <col min="16129" max="16129" width="5.42578125" style="2" bestFit="1" customWidth="1"/>
    <col min="16130" max="16130" width="27.140625" style="2" customWidth="1"/>
    <col min="16131" max="16131" width="12.42578125" style="2" customWidth="1"/>
    <col min="16132" max="16132" width="10" style="2" customWidth="1"/>
    <col min="16133" max="16133" width="9.5703125" style="2" customWidth="1"/>
    <col min="16134" max="16134" width="11.7109375" style="2" customWidth="1"/>
    <col min="16135" max="16135" width="17.42578125" style="2" customWidth="1"/>
    <col min="16136" max="16384" width="9.140625" style="2"/>
  </cols>
  <sheetData>
    <row r="1" spans="1:7" x14ac:dyDescent="0.25">
      <c r="G1" s="5" t="s">
        <v>67</v>
      </c>
    </row>
    <row r="2" spans="1:7" s="29" customFormat="1" ht="48.75" customHeight="1" x14ac:dyDescent="0.25">
      <c r="A2" s="98" t="s">
        <v>98</v>
      </c>
      <c r="B2" s="98"/>
      <c r="C2" s="98"/>
      <c r="D2" s="98" t="s">
        <v>32</v>
      </c>
      <c r="E2" s="98"/>
      <c r="F2" s="98"/>
      <c r="G2" s="98"/>
    </row>
    <row r="3" spans="1:7" s="29" customFormat="1" ht="8.25" customHeight="1" x14ac:dyDescent="0.25">
      <c r="A3" s="91"/>
      <c r="B3" s="91"/>
      <c r="D3" s="7"/>
      <c r="E3" s="7"/>
      <c r="F3" s="7"/>
      <c r="G3" s="7"/>
    </row>
    <row r="4" spans="1:7" ht="57.75" customHeight="1" x14ac:dyDescent="0.25">
      <c r="A4" s="92" t="s">
        <v>163</v>
      </c>
      <c r="B4" s="92"/>
      <c r="C4" s="92"/>
      <c r="D4" s="92"/>
      <c r="E4" s="92"/>
      <c r="F4" s="92"/>
      <c r="G4" s="92"/>
    </row>
    <row r="5" spans="1:7" ht="33" customHeight="1" x14ac:dyDescent="0.25">
      <c r="A5" s="65" t="s">
        <v>99</v>
      </c>
      <c r="B5" s="93"/>
      <c r="C5" s="93"/>
      <c r="D5" s="93"/>
      <c r="E5" s="93"/>
      <c r="F5" s="93"/>
      <c r="G5" s="93"/>
    </row>
    <row r="6" spans="1:7" s="28" customFormat="1" ht="21.75" customHeight="1" x14ac:dyDescent="0.25">
      <c r="B6" s="67" t="s">
        <v>164</v>
      </c>
      <c r="C6" s="67"/>
      <c r="D6" s="67"/>
      <c r="E6" s="67"/>
      <c r="F6" s="67"/>
      <c r="G6" s="67"/>
    </row>
    <row r="7" spans="1:7" s="28" customFormat="1" ht="21.75" customHeight="1" x14ac:dyDescent="0.25">
      <c r="B7" s="67" t="s">
        <v>111</v>
      </c>
      <c r="C7" s="67"/>
      <c r="D7" s="67"/>
      <c r="E7" s="67"/>
      <c r="F7" s="67"/>
      <c r="G7" s="67"/>
    </row>
    <row r="8" spans="1:7" s="28" customFormat="1" ht="21.75" customHeight="1" x14ac:dyDescent="0.25">
      <c r="B8" s="67" t="s">
        <v>165</v>
      </c>
      <c r="C8" s="67"/>
      <c r="D8" s="67"/>
      <c r="E8" s="67"/>
      <c r="F8" s="67"/>
      <c r="G8" s="67"/>
    </row>
    <row r="9" spans="1:7" s="28" customFormat="1" ht="21.75" customHeight="1" x14ac:dyDescent="0.25">
      <c r="B9" s="67" t="s">
        <v>166</v>
      </c>
      <c r="C9" s="67"/>
      <c r="D9" s="67"/>
      <c r="E9" s="67"/>
      <c r="F9" s="67"/>
      <c r="G9" s="67"/>
    </row>
    <row r="10" spans="1:7" ht="8.25" customHeight="1" x14ac:dyDescent="0.25"/>
    <row r="11" spans="1:7" s="29" customFormat="1" ht="49.5" customHeight="1" x14ac:dyDescent="0.25">
      <c r="A11" s="31" t="s">
        <v>28</v>
      </c>
      <c r="B11" s="94" t="s">
        <v>29</v>
      </c>
      <c r="C11" s="94"/>
      <c r="D11" s="94"/>
      <c r="E11" s="31" t="s">
        <v>30</v>
      </c>
      <c r="F11" s="26" t="s">
        <v>31</v>
      </c>
      <c r="G11" s="31" t="s">
        <v>39</v>
      </c>
    </row>
    <row r="12" spans="1:7" s="29" customFormat="1" ht="33" customHeight="1" x14ac:dyDescent="0.25">
      <c r="A12" s="31" t="s">
        <v>0</v>
      </c>
      <c r="B12" s="86" t="s">
        <v>40</v>
      </c>
      <c r="C12" s="86"/>
      <c r="D12" s="86"/>
      <c r="E12" s="11">
        <f>E13+E19</f>
        <v>20</v>
      </c>
      <c r="F12" s="11">
        <f>F13+F19</f>
        <v>20</v>
      </c>
      <c r="G12" s="31"/>
    </row>
    <row r="13" spans="1:7" s="30" customFormat="1" ht="39.75" customHeight="1" x14ac:dyDescent="0.25">
      <c r="A13" s="27">
        <v>1</v>
      </c>
      <c r="B13" s="86" t="s">
        <v>1</v>
      </c>
      <c r="C13" s="86"/>
      <c r="D13" s="86"/>
      <c r="E13" s="11">
        <f>SUM(E14:E18)</f>
        <v>10</v>
      </c>
      <c r="F13" s="11">
        <f>SUM(F14:F18)</f>
        <v>10</v>
      </c>
      <c r="G13" s="27"/>
    </row>
    <row r="14" spans="1:7" s="30" customFormat="1" ht="34.5" customHeight="1" x14ac:dyDescent="0.25">
      <c r="A14" s="27" t="s">
        <v>37</v>
      </c>
      <c r="B14" s="77" t="s">
        <v>77</v>
      </c>
      <c r="C14" s="78"/>
      <c r="D14" s="79"/>
      <c r="E14" s="27">
        <v>2</v>
      </c>
      <c r="F14" s="27">
        <v>2</v>
      </c>
      <c r="G14" s="27"/>
    </row>
    <row r="15" spans="1:7" s="4" customFormat="1" ht="37.5" customHeight="1" x14ac:dyDescent="0.25">
      <c r="A15" s="27" t="s">
        <v>38</v>
      </c>
      <c r="B15" s="77" t="s">
        <v>78</v>
      </c>
      <c r="C15" s="78"/>
      <c r="D15" s="79"/>
      <c r="E15" s="27">
        <v>2</v>
      </c>
      <c r="F15" s="9">
        <v>2</v>
      </c>
      <c r="G15" s="9"/>
    </row>
    <row r="16" spans="1:7" s="4" customFormat="1" ht="72" customHeight="1" x14ac:dyDescent="0.25">
      <c r="A16" s="27" t="s">
        <v>41</v>
      </c>
      <c r="B16" s="77" t="s">
        <v>68</v>
      </c>
      <c r="C16" s="78"/>
      <c r="D16" s="79"/>
      <c r="E16" s="27">
        <v>2</v>
      </c>
      <c r="F16" s="9">
        <v>2</v>
      </c>
      <c r="G16" s="9"/>
    </row>
    <row r="17" spans="1:7" s="4" customFormat="1" ht="37.5" customHeight="1" x14ac:dyDescent="0.25">
      <c r="A17" s="27" t="s">
        <v>42</v>
      </c>
      <c r="B17" s="77" t="s">
        <v>69</v>
      </c>
      <c r="C17" s="78"/>
      <c r="D17" s="79"/>
      <c r="E17" s="27">
        <v>2</v>
      </c>
      <c r="F17" s="9">
        <v>2</v>
      </c>
      <c r="G17" s="9"/>
    </row>
    <row r="18" spans="1:7" s="4" customFormat="1" ht="39.75" customHeight="1" x14ac:dyDescent="0.25">
      <c r="A18" s="27" t="s">
        <v>43</v>
      </c>
      <c r="B18" s="77" t="s">
        <v>70</v>
      </c>
      <c r="C18" s="78"/>
      <c r="D18" s="79"/>
      <c r="E18" s="27">
        <v>2</v>
      </c>
      <c r="F18" s="9">
        <v>2</v>
      </c>
      <c r="G18" s="9"/>
    </row>
    <row r="19" spans="1:7" s="30" customFormat="1" ht="98.25" customHeight="1" x14ac:dyDescent="0.25">
      <c r="A19" s="27">
        <v>2</v>
      </c>
      <c r="B19" s="83" t="s">
        <v>84</v>
      </c>
      <c r="C19" s="84"/>
      <c r="D19" s="85"/>
      <c r="E19" s="11">
        <f>SUM(E20:E24)</f>
        <v>10</v>
      </c>
      <c r="F19" s="11">
        <f>SUM(F20:F24)</f>
        <v>10</v>
      </c>
      <c r="G19" s="27"/>
    </row>
    <row r="20" spans="1:7" s="4" customFormat="1" ht="67.5" customHeight="1" x14ac:dyDescent="0.25">
      <c r="A20" s="27" t="s">
        <v>44</v>
      </c>
      <c r="B20" s="77" t="s">
        <v>93</v>
      </c>
      <c r="C20" s="78"/>
      <c r="D20" s="79"/>
      <c r="E20" s="27">
        <v>2</v>
      </c>
      <c r="F20" s="9">
        <v>2</v>
      </c>
      <c r="G20" s="9"/>
    </row>
    <row r="21" spans="1:7" s="4" customFormat="1" ht="54" customHeight="1" x14ac:dyDescent="0.25">
      <c r="A21" s="27" t="s">
        <v>45</v>
      </c>
      <c r="B21" s="77" t="s">
        <v>71</v>
      </c>
      <c r="C21" s="78"/>
      <c r="D21" s="79"/>
      <c r="E21" s="27">
        <v>2</v>
      </c>
      <c r="F21" s="9">
        <v>2</v>
      </c>
      <c r="G21" s="9"/>
    </row>
    <row r="22" spans="1:7" s="4" customFormat="1" ht="36" customHeight="1" x14ac:dyDescent="0.25">
      <c r="A22" s="27" t="s">
        <v>46</v>
      </c>
      <c r="B22" s="77" t="s">
        <v>91</v>
      </c>
      <c r="C22" s="78"/>
      <c r="D22" s="79"/>
      <c r="E22" s="27">
        <v>2</v>
      </c>
      <c r="F22" s="9">
        <v>2</v>
      </c>
      <c r="G22" s="9"/>
    </row>
    <row r="23" spans="1:7" s="30" customFormat="1" ht="68.25" customHeight="1" x14ac:dyDescent="0.25">
      <c r="A23" s="27" t="s">
        <v>47</v>
      </c>
      <c r="B23" s="77" t="s">
        <v>72</v>
      </c>
      <c r="C23" s="78"/>
      <c r="D23" s="79"/>
      <c r="E23" s="27">
        <v>2</v>
      </c>
      <c r="F23" s="27">
        <v>2</v>
      </c>
      <c r="G23" s="27"/>
    </row>
    <row r="24" spans="1:7" s="30" customFormat="1" ht="75" customHeight="1" x14ac:dyDescent="0.25">
      <c r="A24" s="27" t="s">
        <v>48</v>
      </c>
      <c r="B24" s="77" t="s">
        <v>79</v>
      </c>
      <c r="C24" s="78"/>
      <c r="D24" s="79"/>
      <c r="E24" s="27">
        <v>2</v>
      </c>
      <c r="F24" s="27">
        <v>2</v>
      </c>
      <c r="G24" s="27"/>
    </row>
    <row r="25" spans="1:7" s="29" customFormat="1" ht="21.75" customHeight="1" x14ac:dyDescent="0.25">
      <c r="A25" s="31" t="s">
        <v>2</v>
      </c>
      <c r="B25" s="87" t="s">
        <v>81</v>
      </c>
      <c r="C25" s="88"/>
      <c r="D25" s="89"/>
      <c r="E25" s="11">
        <f>E26+E32+E38</f>
        <v>30</v>
      </c>
      <c r="F25" s="11">
        <f>F26+F32+F38</f>
        <v>25</v>
      </c>
      <c r="G25" s="31"/>
    </row>
    <row r="26" spans="1:7" s="30" customFormat="1" ht="64.5" customHeight="1" x14ac:dyDescent="0.25">
      <c r="A26" s="27">
        <v>1</v>
      </c>
      <c r="B26" s="86" t="s">
        <v>5</v>
      </c>
      <c r="C26" s="86"/>
      <c r="D26" s="86"/>
      <c r="E26" s="11">
        <f>SUM(E27:E31)</f>
        <v>10</v>
      </c>
      <c r="F26" s="11">
        <f>SUM(F27:F31)</f>
        <v>8</v>
      </c>
      <c r="G26" s="31"/>
    </row>
    <row r="27" spans="1:7" s="4" customFormat="1" ht="38.25" customHeight="1" x14ac:dyDescent="0.25">
      <c r="A27" s="27" t="s">
        <v>37</v>
      </c>
      <c r="B27" s="77" t="s">
        <v>96</v>
      </c>
      <c r="C27" s="78"/>
      <c r="D27" s="79"/>
      <c r="E27" s="27">
        <v>2</v>
      </c>
      <c r="F27" s="9">
        <v>2</v>
      </c>
      <c r="G27" s="31"/>
    </row>
    <row r="28" spans="1:7" s="4" customFormat="1" ht="49.5" customHeight="1" x14ac:dyDescent="0.25">
      <c r="A28" s="27" t="s">
        <v>38</v>
      </c>
      <c r="B28" s="77" t="s">
        <v>56</v>
      </c>
      <c r="C28" s="78"/>
      <c r="D28" s="79"/>
      <c r="E28" s="27">
        <v>2</v>
      </c>
      <c r="F28" s="9">
        <v>0</v>
      </c>
      <c r="G28" s="31"/>
    </row>
    <row r="29" spans="1:7" s="4" customFormat="1" ht="50.25" customHeight="1" x14ac:dyDescent="0.25">
      <c r="A29" s="27" t="s">
        <v>41</v>
      </c>
      <c r="B29" s="77" t="s">
        <v>94</v>
      </c>
      <c r="C29" s="78"/>
      <c r="D29" s="79"/>
      <c r="E29" s="27">
        <v>2</v>
      </c>
      <c r="F29" s="9">
        <v>2</v>
      </c>
      <c r="G29" s="31"/>
    </row>
    <row r="30" spans="1:7" s="4" customFormat="1" ht="53.25" customHeight="1" x14ac:dyDescent="0.25">
      <c r="A30" s="27" t="s">
        <v>42</v>
      </c>
      <c r="B30" s="77" t="s">
        <v>95</v>
      </c>
      <c r="C30" s="78"/>
      <c r="D30" s="79"/>
      <c r="E30" s="27">
        <v>2</v>
      </c>
      <c r="F30" s="9">
        <v>2</v>
      </c>
      <c r="G30" s="31"/>
    </row>
    <row r="31" spans="1:7" s="4" customFormat="1" ht="84.75" customHeight="1" x14ac:dyDescent="0.25">
      <c r="A31" s="27" t="s">
        <v>43</v>
      </c>
      <c r="B31" s="77" t="s">
        <v>35</v>
      </c>
      <c r="C31" s="78"/>
      <c r="D31" s="79"/>
      <c r="E31" s="27">
        <v>2</v>
      </c>
      <c r="F31" s="9">
        <v>2</v>
      </c>
      <c r="G31" s="31"/>
    </row>
    <row r="32" spans="1:7" s="30" customFormat="1" ht="99.75" customHeight="1" x14ac:dyDescent="0.25">
      <c r="A32" s="27">
        <v>2</v>
      </c>
      <c r="B32" s="86" t="s">
        <v>22</v>
      </c>
      <c r="C32" s="86"/>
      <c r="D32" s="86"/>
      <c r="E32" s="11">
        <f>SUM(E33:E37)</f>
        <v>10</v>
      </c>
      <c r="F32" s="11">
        <f>SUM(F33:F37)</f>
        <v>8</v>
      </c>
      <c r="G32" s="31"/>
    </row>
    <row r="33" spans="1:7" s="4" customFormat="1" ht="39" customHeight="1" x14ac:dyDescent="0.25">
      <c r="A33" s="27" t="s">
        <v>44</v>
      </c>
      <c r="B33" s="77" t="s">
        <v>59</v>
      </c>
      <c r="C33" s="78"/>
      <c r="D33" s="79"/>
      <c r="E33" s="27">
        <v>2</v>
      </c>
      <c r="F33" s="9">
        <v>2</v>
      </c>
      <c r="G33" s="31"/>
    </row>
    <row r="34" spans="1:7" s="4" customFormat="1" ht="43.5" customHeight="1" x14ac:dyDescent="0.25">
      <c r="A34" s="27" t="s">
        <v>45</v>
      </c>
      <c r="B34" s="77" t="s">
        <v>61</v>
      </c>
      <c r="C34" s="78"/>
      <c r="D34" s="79"/>
      <c r="E34" s="27">
        <v>2</v>
      </c>
      <c r="F34" s="9">
        <v>0</v>
      </c>
      <c r="G34" s="31"/>
    </row>
    <row r="35" spans="1:7" s="4" customFormat="1" ht="39" customHeight="1" x14ac:dyDescent="0.25">
      <c r="A35" s="27" t="s">
        <v>46</v>
      </c>
      <c r="B35" s="80" t="s">
        <v>85</v>
      </c>
      <c r="C35" s="81"/>
      <c r="D35" s="82"/>
      <c r="E35" s="27">
        <v>2</v>
      </c>
      <c r="F35" s="9">
        <v>2</v>
      </c>
      <c r="G35" s="31"/>
    </row>
    <row r="36" spans="1:7" s="4" customFormat="1" ht="40.5" customHeight="1" x14ac:dyDescent="0.25">
      <c r="A36" s="27" t="s">
        <v>47</v>
      </c>
      <c r="B36" s="77" t="s">
        <v>49</v>
      </c>
      <c r="C36" s="78"/>
      <c r="D36" s="79"/>
      <c r="E36" s="27">
        <v>2</v>
      </c>
      <c r="F36" s="9">
        <v>2</v>
      </c>
      <c r="G36" s="31"/>
    </row>
    <row r="37" spans="1:7" s="4" customFormat="1" ht="54" customHeight="1" x14ac:dyDescent="0.25">
      <c r="A37" s="27" t="s">
        <v>48</v>
      </c>
      <c r="B37" s="77" t="s">
        <v>60</v>
      </c>
      <c r="C37" s="78"/>
      <c r="D37" s="79"/>
      <c r="E37" s="27">
        <v>2</v>
      </c>
      <c r="F37" s="9">
        <v>2</v>
      </c>
      <c r="G37" s="31"/>
    </row>
    <row r="38" spans="1:7" s="30" customFormat="1" ht="57.75" customHeight="1" x14ac:dyDescent="0.25">
      <c r="A38" s="27">
        <v>3</v>
      </c>
      <c r="B38" s="86" t="s">
        <v>4</v>
      </c>
      <c r="C38" s="86"/>
      <c r="D38" s="86"/>
      <c r="E38" s="11">
        <f>SUM(E39:E43)</f>
        <v>10</v>
      </c>
      <c r="F38" s="11">
        <f>SUM(F39:F43)</f>
        <v>9</v>
      </c>
      <c r="G38" s="31"/>
    </row>
    <row r="39" spans="1:7" s="4" customFormat="1" ht="55.5" customHeight="1" x14ac:dyDescent="0.25">
      <c r="A39" s="27" t="s">
        <v>51</v>
      </c>
      <c r="B39" s="77" t="s">
        <v>97</v>
      </c>
      <c r="C39" s="78"/>
      <c r="D39" s="79"/>
      <c r="E39" s="27">
        <v>2</v>
      </c>
      <c r="F39" s="9">
        <v>2</v>
      </c>
      <c r="G39" s="31"/>
    </row>
    <row r="40" spans="1:7" s="4" customFormat="1" ht="68.25" customHeight="1" x14ac:dyDescent="0.25">
      <c r="A40" s="27" t="s">
        <v>53</v>
      </c>
      <c r="B40" s="77" t="s">
        <v>55</v>
      </c>
      <c r="C40" s="78"/>
      <c r="D40" s="79"/>
      <c r="E40" s="27">
        <v>2</v>
      </c>
      <c r="F40" s="9">
        <v>2</v>
      </c>
      <c r="G40" s="31"/>
    </row>
    <row r="41" spans="1:7" s="4" customFormat="1" ht="36.75" customHeight="1" x14ac:dyDescent="0.25">
      <c r="A41" s="27" t="s">
        <v>54</v>
      </c>
      <c r="B41" s="77" t="s">
        <v>52</v>
      </c>
      <c r="C41" s="78"/>
      <c r="D41" s="79"/>
      <c r="E41" s="27">
        <v>2</v>
      </c>
      <c r="F41" s="9">
        <v>2</v>
      </c>
      <c r="G41" s="31"/>
    </row>
    <row r="42" spans="1:7" s="4" customFormat="1" ht="56.25" customHeight="1" x14ac:dyDescent="0.25">
      <c r="A42" s="27" t="s">
        <v>57</v>
      </c>
      <c r="B42" s="80" t="s">
        <v>62</v>
      </c>
      <c r="C42" s="81"/>
      <c r="D42" s="82"/>
      <c r="E42" s="27">
        <v>2</v>
      </c>
      <c r="F42" s="9">
        <v>1</v>
      </c>
      <c r="G42" s="31"/>
    </row>
    <row r="43" spans="1:7" s="4" customFormat="1" ht="76.5" customHeight="1" x14ac:dyDescent="0.25">
      <c r="A43" s="27" t="s">
        <v>58</v>
      </c>
      <c r="B43" s="80" t="s">
        <v>83</v>
      </c>
      <c r="C43" s="81"/>
      <c r="D43" s="82"/>
      <c r="E43" s="27">
        <v>2</v>
      </c>
      <c r="F43" s="9">
        <v>2</v>
      </c>
      <c r="G43" s="31"/>
    </row>
    <row r="44" spans="1:7" s="29" customFormat="1" ht="55.5" customHeight="1" x14ac:dyDescent="0.25">
      <c r="A44" s="31" t="s">
        <v>6</v>
      </c>
      <c r="B44" s="83" t="s">
        <v>64</v>
      </c>
      <c r="C44" s="84"/>
      <c r="D44" s="85"/>
      <c r="E44" s="11">
        <v>50</v>
      </c>
      <c r="F44" s="31">
        <f>SUM(F45:F50)</f>
        <v>50</v>
      </c>
      <c r="G44" s="31"/>
    </row>
    <row r="45" spans="1:7" s="30" customFormat="1" ht="24.95" customHeight="1" x14ac:dyDescent="0.25">
      <c r="A45" s="27"/>
      <c r="B45" s="71" t="s">
        <v>7</v>
      </c>
      <c r="C45" s="72"/>
      <c r="D45" s="73"/>
      <c r="E45" s="27">
        <v>50</v>
      </c>
      <c r="F45" s="27">
        <v>50</v>
      </c>
      <c r="G45" s="27"/>
    </row>
    <row r="46" spans="1:7" s="30" customFormat="1" ht="24.95" customHeight="1" x14ac:dyDescent="0.25">
      <c r="A46" s="27"/>
      <c r="B46" s="71" t="s">
        <v>8</v>
      </c>
      <c r="C46" s="72"/>
      <c r="D46" s="73"/>
      <c r="E46" s="27">
        <v>45</v>
      </c>
      <c r="F46" s="27"/>
      <c r="G46" s="27"/>
    </row>
    <row r="47" spans="1:7" s="30" customFormat="1" ht="24.95" customHeight="1" x14ac:dyDescent="0.25">
      <c r="A47" s="27"/>
      <c r="B47" s="71" t="s">
        <v>9</v>
      </c>
      <c r="C47" s="72"/>
      <c r="D47" s="73"/>
      <c r="E47" s="27">
        <v>40</v>
      </c>
      <c r="F47" s="27"/>
      <c r="G47" s="27"/>
    </row>
    <row r="48" spans="1:7" s="30" customFormat="1" ht="24.95" customHeight="1" x14ac:dyDescent="0.25">
      <c r="A48" s="27"/>
      <c r="B48" s="71" t="s">
        <v>23</v>
      </c>
      <c r="C48" s="72"/>
      <c r="D48" s="73"/>
      <c r="E48" s="27">
        <v>30</v>
      </c>
      <c r="F48" s="27"/>
      <c r="G48" s="27"/>
    </row>
    <row r="49" spans="1:7" s="30" customFormat="1" ht="24.95" customHeight="1" x14ac:dyDescent="0.25">
      <c r="A49" s="27"/>
      <c r="B49" s="71" t="s">
        <v>24</v>
      </c>
      <c r="C49" s="72"/>
      <c r="D49" s="73"/>
      <c r="E49" s="27">
        <v>25</v>
      </c>
      <c r="F49" s="27"/>
      <c r="G49" s="27"/>
    </row>
    <row r="50" spans="1:7" s="30" customFormat="1" ht="24.95" customHeight="1" x14ac:dyDescent="0.25">
      <c r="A50" s="27"/>
      <c r="B50" s="71" t="s">
        <v>25</v>
      </c>
      <c r="C50" s="72"/>
      <c r="D50" s="73"/>
      <c r="E50" s="27">
        <v>0</v>
      </c>
      <c r="F50" s="27"/>
      <c r="G50" s="27"/>
    </row>
    <row r="51" spans="1:7" s="29" customFormat="1" ht="24.95" customHeight="1" x14ac:dyDescent="0.25">
      <c r="A51" s="31"/>
      <c r="B51" s="74" t="s">
        <v>10</v>
      </c>
      <c r="C51" s="75"/>
      <c r="D51" s="76"/>
      <c r="E51" s="31">
        <f>E12+E25+E44</f>
        <v>100</v>
      </c>
      <c r="F51" s="31">
        <f>F12+F25+F44</f>
        <v>95</v>
      </c>
      <c r="G51" s="31"/>
    </row>
    <row r="52" spans="1:7" ht="7.5" customHeight="1" x14ac:dyDescent="0.25">
      <c r="C52" s="3"/>
      <c r="D52" s="3"/>
    </row>
    <row r="53" spans="1:7" ht="29.25" customHeight="1" x14ac:dyDescent="0.25">
      <c r="B53" s="68" t="s">
        <v>33</v>
      </c>
      <c r="C53" s="68"/>
      <c r="D53" s="68"/>
    </row>
    <row r="54" spans="1:7" s="28" customFormat="1" ht="63" x14ac:dyDescent="0.25">
      <c r="A54" s="69" t="s">
        <v>18</v>
      </c>
      <c r="B54" s="69"/>
      <c r="C54" s="69"/>
      <c r="D54" s="26" t="s">
        <v>19</v>
      </c>
      <c r="E54" s="26" t="s">
        <v>65</v>
      </c>
      <c r="F54" s="26" t="s">
        <v>20</v>
      </c>
      <c r="G54" s="26" t="s">
        <v>39</v>
      </c>
    </row>
    <row r="55" spans="1:7" ht="42" customHeight="1" x14ac:dyDescent="0.25">
      <c r="A55" s="70" t="s">
        <v>12</v>
      </c>
      <c r="B55" s="70"/>
      <c r="C55" s="70"/>
      <c r="D55" s="27" t="s">
        <v>11</v>
      </c>
      <c r="E55" s="27" t="s">
        <v>167</v>
      </c>
      <c r="F55" s="8">
        <v>95</v>
      </c>
      <c r="G55" s="12"/>
    </row>
    <row r="56" spans="1:7" ht="48.75" customHeight="1" x14ac:dyDescent="0.25">
      <c r="A56" s="70" t="s">
        <v>26</v>
      </c>
      <c r="B56" s="70"/>
      <c r="C56" s="70"/>
      <c r="D56" s="27" t="s">
        <v>13</v>
      </c>
      <c r="E56" s="27"/>
      <c r="F56" s="8"/>
      <c r="G56" s="12"/>
    </row>
    <row r="57" spans="1:7" ht="48.75" customHeight="1" x14ac:dyDescent="0.25">
      <c r="A57" s="70" t="s">
        <v>15</v>
      </c>
      <c r="B57" s="70"/>
      <c r="C57" s="70"/>
      <c r="D57" s="27" t="s">
        <v>14</v>
      </c>
      <c r="E57" s="27"/>
      <c r="F57" s="8"/>
      <c r="G57" s="12"/>
    </row>
    <row r="58" spans="1:7" ht="43.5" customHeight="1" x14ac:dyDescent="0.25">
      <c r="A58" s="70" t="s">
        <v>17</v>
      </c>
      <c r="B58" s="70"/>
      <c r="C58" s="70"/>
      <c r="D58" s="27" t="s">
        <v>16</v>
      </c>
      <c r="E58" s="27"/>
      <c r="F58" s="8"/>
      <c r="G58" s="12"/>
    </row>
    <row r="59" spans="1:7" ht="9.75" customHeight="1" x14ac:dyDescent="0.25"/>
    <row r="60" spans="1:7" s="6" customFormat="1" ht="20.25" customHeight="1" x14ac:dyDescent="0.25">
      <c r="B60" s="13"/>
      <c r="C60" s="13"/>
      <c r="D60" s="65" t="s">
        <v>106</v>
      </c>
      <c r="E60" s="65"/>
      <c r="F60" s="65"/>
      <c r="G60" s="65"/>
    </row>
    <row r="61" spans="1:7" s="29" customFormat="1" ht="35.25" customHeight="1" x14ac:dyDescent="0.25">
      <c r="D61" s="66" t="s">
        <v>21</v>
      </c>
      <c r="E61" s="66"/>
      <c r="F61" s="66"/>
      <c r="G61" s="66"/>
    </row>
    <row r="62" spans="1:7" x14ac:dyDescent="0.25">
      <c r="D62" s="10"/>
      <c r="E62" s="10"/>
      <c r="F62" s="10"/>
      <c r="G62" s="10"/>
    </row>
    <row r="66" spans="4:7" x14ac:dyDescent="0.25">
      <c r="D66" s="96" t="s">
        <v>168</v>
      </c>
      <c r="E66" s="96"/>
      <c r="F66" s="96"/>
      <c r="G66" s="96"/>
    </row>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6:G66"/>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 footer="0.25"/>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186</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187</v>
      </c>
      <c r="C8" s="67"/>
      <c r="D8" s="67"/>
      <c r="E8" s="67"/>
      <c r="F8" s="67"/>
      <c r="G8" s="67"/>
    </row>
    <row r="9" spans="1:7" s="41" customFormat="1" ht="24.95" customHeight="1" x14ac:dyDescent="0.25">
      <c r="B9" s="67" t="s">
        <v>166</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25</v>
      </c>
      <c r="G25" s="45"/>
    </row>
    <row r="26" spans="1:7" s="44" customFormat="1" ht="54.95" customHeight="1" x14ac:dyDescent="0.25">
      <c r="A26" s="47">
        <v>1</v>
      </c>
      <c r="B26" s="86" t="s">
        <v>5</v>
      </c>
      <c r="C26" s="86"/>
      <c r="D26" s="86"/>
      <c r="E26" s="11">
        <f>SUM(E27:E31)</f>
        <v>10</v>
      </c>
      <c r="F26" s="11">
        <f>SUM(F27:F31)</f>
        <v>9</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1</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8</v>
      </c>
      <c r="G32" s="45"/>
    </row>
    <row r="33" spans="1:7" s="4" customFormat="1" ht="35.1" customHeight="1" x14ac:dyDescent="0.25">
      <c r="A33" s="47" t="s">
        <v>44</v>
      </c>
      <c r="B33" s="77" t="s">
        <v>59</v>
      </c>
      <c r="C33" s="78"/>
      <c r="D33" s="79"/>
      <c r="E33" s="47">
        <v>2</v>
      </c>
      <c r="F33" s="9">
        <v>1</v>
      </c>
      <c r="G33" s="45"/>
    </row>
    <row r="34" spans="1:7" s="4" customFormat="1" ht="35.1" customHeight="1" x14ac:dyDescent="0.25">
      <c r="A34" s="47" t="s">
        <v>45</v>
      </c>
      <c r="B34" s="77" t="s">
        <v>61</v>
      </c>
      <c r="C34" s="78"/>
      <c r="D34" s="79"/>
      <c r="E34" s="47">
        <v>2</v>
      </c>
      <c r="F34" s="9">
        <v>1</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8</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1</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60">
        <f>F12+F25+F44</f>
        <v>95</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210</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95</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zoomScale="115" zoomScaleNormal="115" workbookViewId="0">
      <selection activeCell="B6" sqref="B6:G9"/>
    </sheetView>
  </sheetViews>
  <sheetFormatPr defaultRowHeight="15.75" x14ac:dyDescent="0.25"/>
  <cols>
    <col min="1" max="1" width="4.7109375" style="2" customWidth="1"/>
    <col min="2" max="2" width="25.7109375" style="3" customWidth="1"/>
    <col min="3" max="3" width="12.42578125" style="2" customWidth="1"/>
    <col min="4" max="4" width="10" style="2" customWidth="1"/>
    <col min="5" max="5" width="8.710937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65.099999999999994" customHeight="1" x14ac:dyDescent="0.25">
      <c r="A4" s="92" t="s">
        <v>100</v>
      </c>
      <c r="B4" s="92"/>
      <c r="C4" s="92"/>
      <c r="D4" s="92"/>
      <c r="E4" s="92"/>
      <c r="F4" s="92"/>
      <c r="G4" s="92"/>
    </row>
    <row r="5" spans="1:7" ht="35.1" customHeight="1" x14ac:dyDescent="0.25">
      <c r="A5" s="65" t="s">
        <v>99</v>
      </c>
      <c r="B5" s="93"/>
      <c r="C5" s="93"/>
      <c r="D5" s="93"/>
      <c r="E5" s="93"/>
      <c r="F5" s="93"/>
      <c r="G5" s="93"/>
    </row>
    <row r="6" spans="1:7" s="1" customFormat="1" ht="20.100000000000001" customHeight="1" x14ac:dyDescent="0.25">
      <c r="B6" s="67" t="s">
        <v>120</v>
      </c>
      <c r="C6" s="67"/>
      <c r="D6" s="67"/>
      <c r="E6" s="67"/>
      <c r="F6" s="67"/>
      <c r="G6" s="67"/>
    </row>
    <row r="7" spans="1:7" s="1" customFormat="1" ht="20.100000000000001" customHeight="1" x14ac:dyDescent="0.25">
      <c r="B7" s="67" t="s">
        <v>111</v>
      </c>
      <c r="C7" s="67"/>
      <c r="D7" s="67"/>
      <c r="E7" s="67"/>
      <c r="F7" s="67"/>
      <c r="G7" s="67"/>
    </row>
    <row r="8" spans="1:7" s="1" customFormat="1" ht="20.100000000000001" customHeight="1" x14ac:dyDescent="0.25">
      <c r="B8" s="67" t="s">
        <v>117</v>
      </c>
      <c r="C8" s="67"/>
      <c r="D8" s="67"/>
      <c r="E8" s="67"/>
      <c r="F8" s="67"/>
      <c r="G8" s="67"/>
    </row>
    <row r="9" spans="1:7" s="1" customFormat="1" ht="20.100000000000001" customHeight="1" x14ac:dyDescent="0.25">
      <c r="B9" s="67" t="s">
        <v>121</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5.1" customHeight="1" x14ac:dyDescent="0.25">
      <c r="A12" s="17" t="s">
        <v>0</v>
      </c>
      <c r="B12" s="86" t="s">
        <v>40</v>
      </c>
      <c r="C12" s="86"/>
      <c r="D12" s="86"/>
      <c r="E12" s="11">
        <f>E13+E19</f>
        <v>20</v>
      </c>
      <c r="F12" s="11">
        <f>F13+F19</f>
        <v>20</v>
      </c>
      <c r="G12" s="17"/>
    </row>
    <row r="13" spans="1:7" s="16" customFormat="1" ht="35.1" customHeight="1" x14ac:dyDescent="0.25">
      <c r="A13" s="19">
        <v>1</v>
      </c>
      <c r="B13" s="86" t="s">
        <v>1</v>
      </c>
      <c r="C13" s="86"/>
      <c r="D13" s="86"/>
      <c r="E13" s="11">
        <f>SUM(E14:E18)</f>
        <v>10</v>
      </c>
      <c r="F13" s="11">
        <f>SUM(F14:F18)</f>
        <v>10</v>
      </c>
      <c r="G13" s="19"/>
    </row>
    <row r="14" spans="1:7" s="16" customFormat="1" ht="35.1" customHeight="1" x14ac:dyDescent="0.25">
      <c r="A14" s="19" t="s">
        <v>37</v>
      </c>
      <c r="B14" s="77" t="s">
        <v>77</v>
      </c>
      <c r="C14" s="78"/>
      <c r="D14" s="79"/>
      <c r="E14" s="19">
        <v>2</v>
      </c>
      <c r="F14" s="19">
        <v>2</v>
      </c>
      <c r="G14" s="19"/>
    </row>
    <row r="15" spans="1:7" s="4" customFormat="1" ht="35.1" customHeight="1" x14ac:dyDescent="0.25">
      <c r="A15" s="19" t="s">
        <v>38</v>
      </c>
      <c r="B15" s="77" t="s">
        <v>78</v>
      </c>
      <c r="C15" s="78"/>
      <c r="D15" s="79"/>
      <c r="E15" s="19">
        <v>2</v>
      </c>
      <c r="F15" s="19">
        <v>2</v>
      </c>
      <c r="G15" s="9"/>
    </row>
    <row r="16" spans="1:7" s="4" customFormat="1" ht="69.95" customHeight="1" x14ac:dyDescent="0.25">
      <c r="A16" s="19" t="s">
        <v>41</v>
      </c>
      <c r="B16" s="77" t="s">
        <v>68</v>
      </c>
      <c r="C16" s="78"/>
      <c r="D16" s="79"/>
      <c r="E16" s="19">
        <v>2</v>
      </c>
      <c r="F16" s="19">
        <v>2</v>
      </c>
      <c r="G16" s="9"/>
    </row>
    <row r="17" spans="1:7" s="4" customFormat="1" ht="35.1" customHeight="1" x14ac:dyDescent="0.25">
      <c r="A17" s="19" t="s">
        <v>42</v>
      </c>
      <c r="B17" s="77" t="s">
        <v>69</v>
      </c>
      <c r="C17" s="78"/>
      <c r="D17" s="79"/>
      <c r="E17" s="19">
        <v>2</v>
      </c>
      <c r="F17" s="19">
        <v>2</v>
      </c>
      <c r="G17" s="9"/>
    </row>
    <row r="18" spans="1:7" s="4" customFormat="1" ht="45" customHeight="1" x14ac:dyDescent="0.25">
      <c r="A18" s="19" t="s">
        <v>43</v>
      </c>
      <c r="B18" s="77" t="s">
        <v>70</v>
      </c>
      <c r="C18" s="78"/>
      <c r="D18" s="79"/>
      <c r="E18" s="19">
        <v>2</v>
      </c>
      <c r="F18" s="19">
        <v>2</v>
      </c>
      <c r="G18" s="9"/>
    </row>
    <row r="19" spans="1:7" s="16" customFormat="1" ht="120" customHeight="1" x14ac:dyDescent="0.25">
      <c r="A19" s="19">
        <v>2</v>
      </c>
      <c r="B19" s="83" t="s">
        <v>84</v>
      </c>
      <c r="C19" s="84"/>
      <c r="D19" s="85"/>
      <c r="E19" s="11">
        <f>SUM(E20:E24)</f>
        <v>10</v>
      </c>
      <c r="F19" s="11">
        <f>SUM(F20:F24)</f>
        <v>10</v>
      </c>
      <c r="G19" s="19"/>
    </row>
    <row r="20" spans="1:7" s="4" customFormat="1" ht="69.95" customHeight="1" x14ac:dyDescent="0.25">
      <c r="A20" s="19" t="s">
        <v>44</v>
      </c>
      <c r="B20" s="77" t="s">
        <v>93</v>
      </c>
      <c r="C20" s="78"/>
      <c r="D20" s="79"/>
      <c r="E20" s="19">
        <v>2</v>
      </c>
      <c r="F20" s="19">
        <v>2</v>
      </c>
      <c r="G20" s="9"/>
    </row>
    <row r="21" spans="1:7" s="4" customFormat="1" ht="54.95" customHeight="1" x14ac:dyDescent="0.25">
      <c r="A21" s="19" t="s">
        <v>45</v>
      </c>
      <c r="B21" s="77" t="s">
        <v>71</v>
      </c>
      <c r="C21" s="78"/>
      <c r="D21" s="79"/>
      <c r="E21" s="19">
        <v>2</v>
      </c>
      <c r="F21" s="19">
        <v>2</v>
      </c>
      <c r="G21" s="9"/>
    </row>
    <row r="22" spans="1:7" s="4" customFormat="1" ht="35.1" customHeight="1" x14ac:dyDescent="0.25">
      <c r="A22" s="19" t="s">
        <v>46</v>
      </c>
      <c r="B22" s="77" t="s">
        <v>91</v>
      </c>
      <c r="C22" s="78"/>
      <c r="D22" s="79"/>
      <c r="E22" s="19">
        <v>2</v>
      </c>
      <c r="F22" s="19">
        <v>2</v>
      </c>
      <c r="G22" s="9"/>
    </row>
    <row r="23" spans="1:7" s="16" customFormat="1" ht="84.95" customHeight="1" x14ac:dyDescent="0.25">
      <c r="A23" s="19" t="s">
        <v>47</v>
      </c>
      <c r="B23" s="77" t="s">
        <v>72</v>
      </c>
      <c r="C23" s="78"/>
      <c r="D23" s="79"/>
      <c r="E23" s="19">
        <v>2</v>
      </c>
      <c r="F23" s="19">
        <v>2</v>
      </c>
      <c r="G23" s="19"/>
    </row>
    <row r="24" spans="1:7" s="16" customFormat="1" ht="84.95" customHeight="1" x14ac:dyDescent="0.25">
      <c r="A24" s="19" t="s">
        <v>48</v>
      </c>
      <c r="B24" s="77" t="s">
        <v>79</v>
      </c>
      <c r="C24" s="78"/>
      <c r="D24" s="79"/>
      <c r="E24" s="19">
        <v>2</v>
      </c>
      <c r="F24" s="19">
        <v>2</v>
      </c>
      <c r="G24" s="19"/>
    </row>
    <row r="25" spans="1:7" s="14" customFormat="1" ht="35.1" customHeight="1" x14ac:dyDescent="0.25">
      <c r="A25" s="17" t="s">
        <v>2</v>
      </c>
      <c r="B25" s="87" t="s">
        <v>81</v>
      </c>
      <c r="C25" s="88"/>
      <c r="D25" s="89"/>
      <c r="E25" s="11">
        <f>E26+E32+E38</f>
        <v>30</v>
      </c>
      <c r="F25" s="11">
        <f>F26+F32+F38</f>
        <v>29</v>
      </c>
      <c r="G25" s="17"/>
    </row>
    <row r="26" spans="1:7" s="16" customFormat="1" ht="69.95" customHeight="1" x14ac:dyDescent="0.25">
      <c r="A26" s="19">
        <v>1</v>
      </c>
      <c r="B26" s="86" t="s">
        <v>5</v>
      </c>
      <c r="C26" s="86"/>
      <c r="D26" s="86"/>
      <c r="E26" s="11">
        <f>SUM(E27:E31)</f>
        <v>10</v>
      </c>
      <c r="F26" s="11">
        <f>SUM(F27:F31)</f>
        <v>10</v>
      </c>
      <c r="G26" s="17"/>
    </row>
    <row r="27" spans="1:7" s="4" customFormat="1" ht="35.1" customHeight="1" x14ac:dyDescent="0.25">
      <c r="A27" s="19" t="s">
        <v>37</v>
      </c>
      <c r="B27" s="77" t="s">
        <v>96</v>
      </c>
      <c r="C27" s="78"/>
      <c r="D27" s="79"/>
      <c r="E27" s="19">
        <v>2</v>
      </c>
      <c r="F27" s="19">
        <v>2</v>
      </c>
      <c r="G27" s="17"/>
    </row>
    <row r="28" spans="1:7" s="4" customFormat="1" ht="54.95" customHeight="1" x14ac:dyDescent="0.25">
      <c r="A28" s="19" t="s">
        <v>38</v>
      </c>
      <c r="B28" s="77" t="s">
        <v>56</v>
      </c>
      <c r="C28" s="78"/>
      <c r="D28" s="79"/>
      <c r="E28" s="19">
        <v>2</v>
      </c>
      <c r="F28" s="19">
        <v>2</v>
      </c>
      <c r="G28" s="17"/>
    </row>
    <row r="29" spans="1:7" s="4" customFormat="1" ht="69.95" customHeight="1" x14ac:dyDescent="0.25">
      <c r="A29" s="19" t="s">
        <v>41</v>
      </c>
      <c r="B29" s="77" t="s">
        <v>94</v>
      </c>
      <c r="C29" s="78"/>
      <c r="D29" s="79"/>
      <c r="E29" s="19">
        <v>2</v>
      </c>
      <c r="F29" s="19">
        <v>2</v>
      </c>
      <c r="G29" s="17"/>
    </row>
    <row r="30" spans="1:7" s="4" customFormat="1" ht="69.95" customHeight="1" x14ac:dyDescent="0.25">
      <c r="A30" s="19" t="s">
        <v>42</v>
      </c>
      <c r="B30" s="77" t="s">
        <v>95</v>
      </c>
      <c r="C30" s="78"/>
      <c r="D30" s="79"/>
      <c r="E30" s="19">
        <v>2</v>
      </c>
      <c r="F30" s="19">
        <v>2</v>
      </c>
      <c r="G30" s="17"/>
    </row>
    <row r="31" spans="1:7" s="4" customFormat="1" ht="84.95" customHeight="1" x14ac:dyDescent="0.25">
      <c r="A31" s="19" t="s">
        <v>43</v>
      </c>
      <c r="B31" s="77" t="s">
        <v>35</v>
      </c>
      <c r="C31" s="78"/>
      <c r="D31" s="79"/>
      <c r="E31" s="19">
        <v>2</v>
      </c>
      <c r="F31" s="19">
        <v>2</v>
      </c>
      <c r="G31" s="17"/>
    </row>
    <row r="32" spans="1:7" s="16" customFormat="1" ht="99.95" customHeight="1" x14ac:dyDescent="0.25">
      <c r="A32" s="19">
        <v>2</v>
      </c>
      <c r="B32" s="86" t="s">
        <v>22</v>
      </c>
      <c r="C32" s="86"/>
      <c r="D32" s="86"/>
      <c r="E32" s="11">
        <f>SUM(E33:E37)</f>
        <v>10</v>
      </c>
      <c r="F32" s="11">
        <f>SUM(F33:F37)</f>
        <v>9</v>
      </c>
      <c r="G32" s="17"/>
    </row>
    <row r="33" spans="1:7" s="4" customFormat="1" ht="35.1" customHeight="1" x14ac:dyDescent="0.25">
      <c r="A33" s="19" t="s">
        <v>44</v>
      </c>
      <c r="B33" s="77" t="s">
        <v>59</v>
      </c>
      <c r="C33" s="78"/>
      <c r="D33" s="79"/>
      <c r="E33" s="19">
        <v>2</v>
      </c>
      <c r="F33" s="19">
        <v>2</v>
      </c>
      <c r="G33" s="17"/>
    </row>
    <row r="34" spans="1:7" s="4" customFormat="1" ht="35.1" customHeight="1" x14ac:dyDescent="0.25">
      <c r="A34" s="19" t="s">
        <v>45</v>
      </c>
      <c r="B34" s="77" t="s">
        <v>61</v>
      </c>
      <c r="C34" s="78"/>
      <c r="D34" s="79"/>
      <c r="E34" s="19">
        <v>2</v>
      </c>
      <c r="F34" s="19">
        <v>1</v>
      </c>
      <c r="G34" s="17"/>
    </row>
    <row r="35" spans="1:7" s="4" customFormat="1" ht="35.1" customHeight="1" x14ac:dyDescent="0.25">
      <c r="A35" s="19" t="s">
        <v>46</v>
      </c>
      <c r="B35" s="80" t="s">
        <v>85</v>
      </c>
      <c r="C35" s="81"/>
      <c r="D35" s="82"/>
      <c r="E35" s="19">
        <v>2</v>
      </c>
      <c r="F35" s="19">
        <v>2</v>
      </c>
      <c r="G35" s="17"/>
    </row>
    <row r="36" spans="1:7" s="4" customFormat="1" ht="35.1" customHeight="1" x14ac:dyDescent="0.25">
      <c r="A36" s="19" t="s">
        <v>47</v>
      </c>
      <c r="B36" s="77" t="s">
        <v>49</v>
      </c>
      <c r="C36" s="78"/>
      <c r="D36" s="79"/>
      <c r="E36" s="19">
        <v>2</v>
      </c>
      <c r="F36" s="19">
        <v>2</v>
      </c>
      <c r="G36" s="17"/>
    </row>
    <row r="37" spans="1:7" s="4" customFormat="1" ht="54.95" customHeight="1" x14ac:dyDescent="0.25">
      <c r="A37" s="19" t="s">
        <v>48</v>
      </c>
      <c r="B37" s="77" t="s">
        <v>60</v>
      </c>
      <c r="C37" s="78"/>
      <c r="D37" s="79"/>
      <c r="E37" s="19">
        <v>2</v>
      </c>
      <c r="F37" s="19">
        <v>2</v>
      </c>
      <c r="G37" s="17"/>
    </row>
    <row r="38" spans="1:7" s="16" customFormat="1" ht="54.95" customHeight="1" x14ac:dyDescent="0.25">
      <c r="A38" s="19">
        <v>3</v>
      </c>
      <c r="B38" s="86" t="s">
        <v>4</v>
      </c>
      <c r="C38" s="86"/>
      <c r="D38" s="86"/>
      <c r="E38" s="11">
        <f>SUM(E39:E43)</f>
        <v>10</v>
      </c>
      <c r="F38" s="11">
        <f>SUM(F39:F43)</f>
        <v>10</v>
      </c>
      <c r="G38" s="17"/>
    </row>
    <row r="39" spans="1:7" s="4" customFormat="1" ht="54.95" customHeight="1" x14ac:dyDescent="0.25">
      <c r="A39" s="19" t="s">
        <v>51</v>
      </c>
      <c r="B39" s="77" t="s">
        <v>97</v>
      </c>
      <c r="C39" s="78"/>
      <c r="D39" s="79"/>
      <c r="E39" s="19">
        <v>2</v>
      </c>
      <c r="F39" s="19">
        <v>2</v>
      </c>
      <c r="G39" s="17"/>
    </row>
    <row r="40" spans="1:7" s="4" customFormat="1" ht="69.95" customHeight="1" x14ac:dyDescent="0.25">
      <c r="A40" s="19" t="s">
        <v>53</v>
      </c>
      <c r="B40" s="77" t="s">
        <v>55</v>
      </c>
      <c r="C40" s="78"/>
      <c r="D40" s="79"/>
      <c r="E40" s="19">
        <v>2</v>
      </c>
      <c r="F40" s="19">
        <v>2</v>
      </c>
      <c r="G40" s="17"/>
    </row>
    <row r="41" spans="1:7" s="4" customFormat="1" ht="35.1" customHeight="1" x14ac:dyDescent="0.25">
      <c r="A41" s="19" t="s">
        <v>54</v>
      </c>
      <c r="B41" s="77" t="s">
        <v>52</v>
      </c>
      <c r="C41" s="78"/>
      <c r="D41" s="79"/>
      <c r="E41" s="19">
        <v>2</v>
      </c>
      <c r="F41" s="19">
        <v>2</v>
      </c>
      <c r="G41" s="17"/>
    </row>
    <row r="42" spans="1:7" s="4" customFormat="1" ht="54.95" customHeight="1" x14ac:dyDescent="0.25">
      <c r="A42" s="19" t="s">
        <v>57</v>
      </c>
      <c r="B42" s="80" t="s">
        <v>62</v>
      </c>
      <c r="C42" s="81"/>
      <c r="D42" s="82"/>
      <c r="E42" s="19">
        <v>2</v>
      </c>
      <c r="F42" s="19">
        <v>2</v>
      </c>
      <c r="G42" s="17"/>
    </row>
    <row r="43" spans="1:7" s="4" customFormat="1" ht="69.95" customHeight="1" x14ac:dyDescent="0.25">
      <c r="A43" s="19" t="s">
        <v>58</v>
      </c>
      <c r="B43" s="80" t="s">
        <v>83</v>
      </c>
      <c r="C43" s="81"/>
      <c r="D43" s="82"/>
      <c r="E43" s="19">
        <v>2</v>
      </c>
      <c r="F43" s="19">
        <v>2</v>
      </c>
      <c r="G43" s="17"/>
    </row>
    <row r="44" spans="1:7" s="14" customFormat="1" ht="54.95" customHeight="1" x14ac:dyDescent="0.25">
      <c r="A44" s="17" t="s">
        <v>6</v>
      </c>
      <c r="B44" s="83" t="s">
        <v>64</v>
      </c>
      <c r="C44" s="84"/>
      <c r="D44" s="85"/>
      <c r="E44" s="11">
        <v>50</v>
      </c>
      <c r="F44" s="17">
        <f>SUM(F45:F50)</f>
        <v>45</v>
      </c>
      <c r="G44" s="17"/>
    </row>
    <row r="45" spans="1:7" s="16" customFormat="1" ht="24.95" customHeight="1" x14ac:dyDescent="0.25">
      <c r="A45" s="19"/>
      <c r="B45" s="71" t="s">
        <v>7</v>
      </c>
      <c r="C45" s="72"/>
      <c r="D45" s="73"/>
      <c r="E45" s="19">
        <v>50</v>
      </c>
      <c r="F45" s="19"/>
      <c r="G45" s="19"/>
    </row>
    <row r="46" spans="1:7" s="16" customFormat="1" ht="24.95" customHeight="1" x14ac:dyDescent="0.25">
      <c r="A46" s="19"/>
      <c r="B46" s="71" t="s">
        <v>8</v>
      </c>
      <c r="C46" s="72"/>
      <c r="D46" s="73"/>
      <c r="E46" s="19">
        <v>45</v>
      </c>
      <c r="F46" s="19">
        <v>45</v>
      </c>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94</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35.1" customHeight="1" x14ac:dyDescent="0.25">
      <c r="A55" s="70" t="s">
        <v>12</v>
      </c>
      <c r="B55" s="70"/>
      <c r="C55" s="70"/>
      <c r="D55" s="19" t="s">
        <v>11</v>
      </c>
      <c r="E55" s="19" t="s">
        <v>105</v>
      </c>
      <c r="F55" s="8">
        <v>94</v>
      </c>
      <c r="G55" s="12"/>
    </row>
    <row r="56" spans="1:7" ht="54.95" customHeight="1" x14ac:dyDescent="0.25">
      <c r="A56" s="70" t="s">
        <v>26</v>
      </c>
      <c r="B56" s="70"/>
      <c r="C56" s="70"/>
      <c r="D56" s="19" t="s">
        <v>13</v>
      </c>
      <c r="E56" s="19"/>
      <c r="F56" s="8"/>
      <c r="G56" s="12"/>
    </row>
    <row r="57" spans="1:7" ht="54.95" customHeight="1" x14ac:dyDescent="0.25">
      <c r="A57" s="70" t="s">
        <v>15</v>
      </c>
      <c r="B57" s="70"/>
      <c r="C57" s="70"/>
      <c r="D57" s="19" t="s">
        <v>14</v>
      </c>
      <c r="E57" s="19"/>
      <c r="F57" s="8"/>
      <c r="G57" s="12"/>
    </row>
    <row r="58" spans="1:7" ht="35.1"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1" customHeight="1" x14ac:dyDescent="0.25">
      <c r="D61" s="66" t="s">
        <v>21</v>
      </c>
      <c r="E61" s="66"/>
      <c r="F61" s="66"/>
      <c r="G61" s="66"/>
    </row>
    <row r="62" spans="1:7" x14ac:dyDescent="0.25">
      <c r="D62" s="10"/>
      <c r="E62" s="10"/>
      <c r="F62" s="10"/>
      <c r="G62" s="10"/>
    </row>
    <row r="66" spans="2:6" x14ac:dyDescent="0.25">
      <c r="B66" s="2"/>
      <c r="F66" s="1" t="s">
        <v>122</v>
      </c>
    </row>
  </sheetData>
  <mergeCells count="58">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25" bottom="0.25" header="0" footer="0.25"/>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5" zoomScale="115" zoomScaleNormal="115" workbookViewId="0">
      <selection activeCell="B65" sqref="B65"/>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48.75" customHeight="1" x14ac:dyDescent="0.25">
      <c r="A2" s="66" t="s">
        <v>27</v>
      </c>
      <c r="B2" s="66"/>
      <c r="C2" s="66"/>
      <c r="D2" s="66" t="s">
        <v>32</v>
      </c>
      <c r="E2" s="66"/>
      <c r="F2" s="66"/>
      <c r="G2" s="66"/>
    </row>
    <row r="3" spans="1:7" s="42" customFormat="1" ht="15" customHeight="1" x14ac:dyDescent="0.25">
      <c r="A3" s="91"/>
      <c r="B3" s="91"/>
      <c r="D3" s="7"/>
      <c r="E3" s="7"/>
      <c r="F3" s="7"/>
      <c r="G3" s="7"/>
    </row>
    <row r="4" spans="1:7" ht="65.099999999999994"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120</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188</v>
      </c>
      <c r="C8" s="67"/>
      <c r="D8" s="67"/>
      <c r="E8" s="67"/>
      <c r="F8" s="67"/>
      <c r="G8" s="67"/>
    </row>
    <row r="9" spans="1:7" s="41" customFormat="1" ht="24.95" customHeight="1" x14ac:dyDescent="0.25">
      <c r="B9" s="67" t="s">
        <v>121</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45" customHeight="1" x14ac:dyDescent="0.25">
      <c r="A18" s="47" t="s">
        <v>43</v>
      </c>
      <c r="B18" s="77" t="s">
        <v>70</v>
      </c>
      <c r="C18" s="78"/>
      <c r="D18" s="79"/>
      <c r="E18" s="47">
        <v>2</v>
      </c>
      <c r="F18" s="9">
        <v>2</v>
      </c>
      <c r="G18" s="9"/>
    </row>
    <row r="19" spans="1:7" s="44" customFormat="1" ht="120" customHeight="1" x14ac:dyDescent="0.25">
      <c r="A19" s="47">
        <v>2</v>
      </c>
      <c r="B19" s="83" t="s">
        <v>84</v>
      </c>
      <c r="C19" s="84"/>
      <c r="D19" s="85"/>
      <c r="E19" s="11">
        <f>SUM(E20:E24)</f>
        <v>10</v>
      </c>
      <c r="F19" s="11">
        <f>SUM(F20:F24)</f>
        <v>10</v>
      </c>
      <c r="G19" s="47"/>
    </row>
    <row r="20" spans="1:7" s="4" customFormat="1" ht="69.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84.95" customHeight="1" x14ac:dyDescent="0.25">
      <c r="A23" s="47" t="s">
        <v>47</v>
      </c>
      <c r="B23" s="77" t="s">
        <v>72</v>
      </c>
      <c r="C23" s="78"/>
      <c r="D23" s="79"/>
      <c r="E23" s="47">
        <v>2</v>
      </c>
      <c r="F23" s="47">
        <v>2</v>
      </c>
      <c r="G23" s="47"/>
    </row>
    <row r="24" spans="1:7" s="44" customFormat="1" ht="84.95" customHeight="1" x14ac:dyDescent="0.25">
      <c r="A24" s="47" t="s">
        <v>48</v>
      </c>
      <c r="B24" s="77" t="s">
        <v>79</v>
      </c>
      <c r="C24" s="78"/>
      <c r="D24" s="79"/>
      <c r="E24" s="47">
        <v>2</v>
      </c>
      <c r="F24" s="47">
        <v>2</v>
      </c>
      <c r="G24" s="47"/>
    </row>
    <row r="25" spans="1:7" s="42" customFormat="1" ht="35.1" customHeight="1" x14ac:dyDescent="0.25">
      <c r="A25" s="45" t="s">
        <v>2</v>
      </c>
      <c r="B25" s="87" t="s">
        <v>81</v>
      </c>
      <c r="C25" s="88"/>
      <c r="D25" s="89"/>
      <c r="E25" s="11">
        <f>E26+E32+E38</f>
        <v>30</v>
      </c>
      <c r="F25" s="11">
        <f>F26+F32+F38</f>
        <v>28</v>
      </c>
      <c r="G25" s="45"/>
    </row>
    <row r="26" spans="1:7" s="44" customFormat="1" ht="69.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69.95" customHeight="1" x14ac:dyDescent="0.25">
      <c r="A29" s="47" t="s">
        <v>41</v>
      </c>
      <c r="B29" s="77" t="s">
        <v>94</v>
      </c>
      <c r="C29" s="78"/>
      <c r="D29" s="79"/>
      <c r="E29" s="47">
        <v>2</v>
      </c>
      <c r="F29" s="9">
        <v>2</v>
      </c>
      <c r="G29" s="45"/>
    </row>
    <row r="30" spans="1:7" s="4" customFormat="1" ht="69.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99.95" customHeight="1" x14ac:dyDescent="0.25">
      <c r="A32" s="47">
        <v>2</v>
      </c>
      <c r="B32" s="86" t="s">
        <v>22</v>
      </c>
      <c r="C32" s="86"/>
      <c r="D32" s="86"/>
      <c r="E32" s="11">
        <f>SUM(E33:E37)</f>
        <v>10</v>
      </c>
      <c r="F32" s="11">
        <f>SUM(F33:F37)</f>
        <v>9</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1</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69.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69.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7.5" customHeight="1" x14ac:dyDescent="0.25">
      <c r="C52" s="3"/>
      <c r="D52" s="3"/>
    </row>
    <row r="53" spans="1:7" ht="29.25" customHeight="1" x14ac:dyDescent="0.25">
      <c r="B53" s="68" t="s">
        <v>179</v>
      </c>
      <c r="C53" s="68"/>
      <c r="D53" s="68"/>
      <c r="E53" s="68"/>
    </row>
    <row r="54" spans="1:7" ht="54.95" customHeight="1" x14ac:dyDescent="0.25">
      <c r="A54" s="97" t="s">
        <v>220</v>
      </c>
      <c r="B54" s="97"/>
      <c r="C54" s="97"/>
      <c r="D54" s="97"/>
      <c r="E54" s="97"/>
      <c r="F54" s="97"/>
      <c r="G54" s="97"/>
    </row>
    <row r="55" spans="1:7" ht="35.1"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45" customHeight="1" x14ac:dyDescent="0.25">
      <c r="A57" s="70" t="s">
        <v>12</v>
      </c>
      <c r="B57" s="70"/>
      <c r="C57" s="70"/>
      <c r="D57" s="47" t="s">
        <v>11</v>
      </c>
      <c r="E57" s="47" t="s">
        <v>105</v>
      </c>
      <c r="F57" s="8">
        <f>F51</f>
        <v>98</v>
      </c>
      <c r="G57" s="12"/>
    </row>
    <row r="58" spans="1:7" ht="45" customHeight="1" x14ac:dyDescent="0.25">
      <c r="A58" s="70" t="s">
        <v>26</v>
      </c>
      <c r="B58" s="70"/>
      <c r="C58" s="70"/>
      <c r="D58" s="47" t="s">
        <v>13</v>
      </c>
      <c r="E58" s="47"/>
      <c r="F58" s="8"/>
      <c r="G58" s="12"/>
    </row>
    <row r="59" spans="1:7" ht="45" customHeight="1" x14ac:dyDescent="0.25">
      <c r="A59" s="70" t="s">
        <v>15</v>
      </c>
      <c r="B59" s="70"/>
      <c r="C59" s="70"/>
      <c r="D59" s="47" t="s">
        <v>14</v>
      </c>
      <c r="E59" s="47"/>
      <c r="F59" s="8"/>
      <c r="G59" s="12"/>
    </row>
    <row r="60" spans="1:7" ht="45" customHeight="1" x14ac:dyDescent="0.25">
      <c r="A60" s="70" t="s">
        <v>17</v>
      </c>
      <c r="B60" s="70"/>
      <c r="C60" s="70"/>
      <c r="D60" s="47" t="s">
        <v>16</v>
      </c>
      <c r="E60" s="47"/>
      <c r="F60" s="8"/>
      <c r="G60" s="12"/>
    </row>
    <row r="61" spans="1:7" ht="20.100000000000001" customHeight="1" x14ac:dyDescent="0.25"/>
    <row r="62" spans="1:7" s="6" customFormat="1" ht="20.100000000000001" customHeight="1" x14ac:dyDescent="0.25">
      <c r="B62" s="13"/>
      <c r="C62" s="13"/>
      <c r="D62" s="65" t="s">
        <v>198</v>
      </c>
      <c r="E62" s="65"/>
      <c r="F62" s="65"/>
      <c r="G62" s="65"/>
    </row>
    <row r="63" spans="1:7" s="42" customFormat="1" ht="20.100000000000001" customHeight="1" x14ac:dyDescent="0.25">
      <c r="D63" s="99" t="s">
        <v>181</v>
      </c>
      <c r="E63" s="99"/>
      <c r="F63" s="99"/>
      <c r="G63" s="99"/>
    </row>
    <row r="64" spans="1:7" ht="20.100000000000001" customHeight="1" x14ac:dyDescent="0.25">
      <c r="D64" s="10"/>
      <c r="E64" s="10"/>
      <c r="F64" s="10"/>
      <c r="G64" s="10"/>
    </row>
    <row r="65" spans="2:7" ht="20.100000000000001" customHeight="1" x14ac:dyDescent="0.25">
      <c r="B65" s="48"/>
    </row>
    <row r="66" spans="2:7" ht="20.100000000000001" customHeight="1" x14ac:dyDescent="0.25">
      <c r="B66" s="48"/>
    </row>
    <row r="67" spans="2:7" ht="20.100000000000001" customHeight="1" x14ac:dyDescent="0.25">
      <c r="B67" s="48"/>
    </row>
    <row r="68" spans="2:7" ht="20.100000000000001" customHeight="1" x14ac:dyDescent="0.25">
      <c r="B68" s="48"/>
      <c r="D68" s="91" t="s">
        <v>107</v>
      </c>
      <c r="E68" s="91"/>
      <c r="F68" s="91"/>
      <c r="G68" s="91"/>
    </row>
    <row r="69" spans="2:7" x14ac:dyDescent="0.25">
      <c r="B69" s="48"/>
    </row>
    <row r="70" spans="2:7" x14ac:dyDescent="0.25">
      <c r="B70" s="48"/>
    </row>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14" zoomScale="115" zoomScaleNormal="115" workbookViewId="0">
      <selection activeCell="B6" sqref="B6:G9"/>
    </sheetView>
  </sheetViews>
  <sheetFormatPr defaultRowHeight="15.75" x14ac:dyDescent="0.25"/>
  <cols>
    <col min="1" max="1" width="4.7109375" style="2" customWidth="1"/>
    <col min="2" max="2" width="25.7109375" style="3" customWidth="1"/>
    <col min="3" max="3" width="12.42578125" style="2" customWidth="1"/>
    <col min="4" max="4" width="10" style="2" customWidth="1"/>
    <col min="5" max="5" width="8.710937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65.099999999999994" customHeight="1" x14ac:dyDescent="0.25">
      <c r="A4" s="92" t="s">
        <v>100</v>
      </c>
      <c r="B4" s="92"/>
      <c r="C4" s="92"/>
      <c r="D4" s="92"/>
      <c r="E4" s="92"/>
      <c r="F4" s="92"/>
      <c r="G4" s="92"/>
    </row>
    <row r="5" spans="1:7" ht="35.1" customHeight="1" x14ac:dyDescent="0.25">
      <c r="A5" s="65" t="s">
        <v>99</v>
      </c>
      <c r="B5" s="93"/>
      <c r="C5" s="93"/>
      <c r="D5" s="93"/>
      <c r="E5" s="93"/>
      <c r="F5" s="93"/>
      <c r="G5" s="93"/>
    </row>
    <row r="6" spans="1:7" s="1" customFormat="1" ht="20.100000000000001" customHeight="1" x14ac:dyDescent="0.25">
      <c r="B6" s="67" t="s">
        <v>116</v>
      </c>
      <c r="C6" s="67"/>
      <c r="D6" s="67"/>
      <c r="E6" s="67"/>
      <c r="F6" s="67"/>
      <c r="G6" s="67"/>
    </row>
    <row r="7" spans="1:7" s="1" customFormat="1" ht="20.100000000000001" customHeight="1" x14ac:dyDescent="0.25">
      <c r="B7" s="67" t="s">
        <v>146</v>
      </c>
      <c r="C7" s="67"/>
      <c r="D7" s="67"/>
      <c r="E7" s="67"/>
      <c r="F7" s="67"/>
      <c r="G7" s="67"/>
    </row>
    <row r="8" spans="1:7" s="1" customFormat="1" ht="20.100000000000001" customHeight="1" x14ac:dyDescent="0.25">
      <c r="B8" s="67" t="s">
        <v>117</v>
      </c>
      <c r="C8" s="67"/>
      <c r="D8" s="67"/>
      <c r="E8" s="67"/>
      <c r="F8" s="67"/>
      <c r="G8" s="67"/>
    </row>
    <row r="9" spans="1:7" s="1" customFormat="1" ht="20.100000000000001" customHeight="1" x14ac:dyDescent="0.25">
      <c r="B9" s="67" t="s">
        <v>118</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5.1" customHeight="1" x14ac:dyDescent="0.25">
      <c r="A12" s="17" t="s">
        <v>0</v>
      </c>
      <c r="B12" s="86" t="s">
        <v>40</v>
      </c>
      <c r="C12" s="86"/>
      <c r="D12" s="86"/>
      <c r="E12" s="11">
        <f>E13+E19</f>
        <v>20</v>
      </c>
      <c r="F12" s="11">
        <f>F13+F19</f>
        <v>20</v>
      </c>
      <c r="G12" s="17"/>
    </row>
    <row r="13" spans="1:7" s="16" customFormat="1" ht="35.1" customHeight="1" x14ac:dyDescent="0.25">
      <c r="A13" s="19">
        <v>1</v>
      </c>
      <c r="B13" s="86" t="s">
        <v>1</v>
      </c>
      <c r="C13" s="86"/>
      <c r="D13" s="86"/>
      <c r="E13" s="11">
        <f>SUM(E14:E18)</f>
        <v>10</v>
      </c>
      <c r="F13" s="11">
        <f>SUM(F14:F18)</f>
        <v>10</v>
      </c>
      <c r="G13" s="19"/>
    </row>
    <row r="14" spans="1:7" s="16" customFormat="1" ht="35.1" customHeight="1" x14ac:dyDescent="0.25">
      <c r="A14" s="19" t="s">
        <v>37</v>
      </c>
      <c r="B14" s="77" t="s">
        <v>77</v>
      </c>
      <c r="C14" s="78"/>
      <c r="D14" s="79"/>
      <c r="E14" s="19">
        <v>2</v>
      </c>
      <c r="F14" s="19">
        <v>2</v>
      </c>
      <c r="G14" s="19"/>
    </row>
    <row r="15" spans="1:7" s="4" customFormat="1" ht="35.1" customHeight="1" x14ac:dyDescent="0.25">
      <c r="A15" s="19" t="s">
        <v>38</v>
      </c>
      <c r="B15" s="77" t="s">
        <v>78</v>
      </c>
      <c r="C15" s="78"/>
      <c r="D15" s="79"/>
      <c r="E15" s="19">
        <v>2</v>
      </c>
      <c r="F15" s="19">
        <v>2</v>
      </c>
      <c r="G15" s="9"/>
    </row>
    <row r="16" spans="1:7" s="4" customFormat="1" ht="69.95" customHeight="1" x14ac:dyDescent="0.25">
      <c r="A16" s="19" t="s">
        <v>41</v>
      </c>
      <c r="B16" s="77" t="s">
        <v>68</v>
      </c>
      <c r="C16" s="78"/>
      <c r="D16" s="79"/>
      <c r="E16" s="19">
        <v>2</v>
      </c>
      <c r="F16" s="19">
        <v>2</v>
      </c>
      <c r="G16" s="9"/>
    </row>
    <row r="17" spans="1:7" s="4" customFormat="1" ht="35.1" customHeight="1" x14ac:dyDescent="0.25">
      <c r="A17" s="19" t="s">
        <v>42</v>
      </c>
      <c r="B17" s="77" t="s">
        <v>69</v>
      </c>
      <c r="C17" s="78"/>
      <c r="D17" s="79"/>
      <c r="E17" s="19">
        <v>2</v>
      </c>
      <c r="F17" s="19">
        <v>2</v>
      </c>
      <c r="G17" s="9"/>
    </row>
    <row r="18" spans="1:7" s="4" customFormat="1" ht="45" customHeight="1" x14ac:dyDescent="0.25">
      <c r="A18" s="19" t="s">
        <v>43</v>
      </c>
      <c r="B18" s="77" t="s">
        <v>70</v>
      </c>
      <c r="C18" s="78"/>
      <c r="D18" s="79"/>
      <c r="E18" s="19">
        <v>2</v>
      </c>
      <c r="F18" s="19">
        <v>2</v>
      </c>
      <c r="G18" s="9"/>
    </row>
    <row r="19" spans="1:7" s="16" customFormat="1" ht="120" customHeight="1" x14ac:dyDescent="0.25">
      <c r="A19" s="19">
        <v>2</v>
      </c>
      <c r="B19" s="83" t="s">
        <v>84</v>
      </c>
      <c r="C19" s="84"/>
      <c r="D19" s="85"/>
      <c r="E19" s="11">
        <f>SUM(E20:E24)</f>
        <v>10</v>
      </c>
      <c r="F19" s="11">
        <f>SUM(F20:F24)</f>
        <v>10</v>
      </c>
      <c r="G19" s="19"/>
    </row>
    <row r="20" spans="1:7" s="4" customFormat="1" ht="69.95" customHeight="1" x14ac:dyDescent="0.25">
      <c r="A20" s="19" t="s">
        <v>44</v>
      </c>
      <c r="B20" s="77" t="s">
        <v>93</v>
      </c>
      <c r="C20" s="78"/>
      <c r="D20" s="79"/>
      <c r="E20" s="19">
        <v>2</v>
      </c>
      <c r="F20" s="19">
        <v>2</v>
      </c>
      <c r="G20" s="9"/>
    </row>
    <row r="21" spans="1:7" s="4" customFormat="1" ht="54.95" customHeight="1" x14ac:dyDescent="0.25">
      <c r="A21" s="19" t="s">
        <v>45</v>
      </c>
      <c r="B21" s="77" t="s">
        <v>71</v>
      </c>
      <c r="C21" s="78"/>
      <c r="D21" s="79"/>
      <c r="E21" s="19">
        <v>2</v>
      </c>
      <c r="F21" s="19">
        <v>2</v>
      </c>
      <c r="G21" s="9"/>
    </row>
    <row r="22" spans="1:7" s="4" customFormat="1" ht="35.1" customHeight="1" x14ac:dyDescent="0.25">
      <c r="A22" s="19" t="s">
        <v>46</v>
      </c>
      <c r="B22" s="77" t="s">
        <v>91</v>
      </c>
      <c r="C22" s="78"/>
      <c r="D22" s="79"/>
      <c r="E22" s="19">
        <v>2</v>
      </c>
      <c r="F22" s="19">
        <v>2</v>
      </c>
      <c r="G22" s="9"/>
    </row>
    <row r="23" spans="1:7" s="16" customFormat="1" ht="84.95" customHeight="1" x14ac:dyDescent="0.25">
      <c r="A23" s="19" t="s">
        <v>47</v>
      </c>
      <c r="B23" s="77" t="s">
        <v>72</v>
      </c>
      <c r="C23" s="78"/>
      <c r="D23" s="79"/>
      <c r="E23" s="19">
        <v>2</v>
      </c>
      <c r="F23" s="19">
        <v>2</v>
      </c>
      <c r="G23" s="19"/>
    </row>
    <row r="24" spans="1:7" s="16" customFormat="1" ht="84.95" customHeight="1" x14ac:dyDescent="0.25">
      <c r="A24" s="19" t="s">
        <v>48</v>
      </c>
      <c r="B24" s="77" t="s">
        <v>79</v>
      </c>
      <c r="C24" s="78"/>
      <c r="D24" s="79"/>
      <c r="E24" s="19">
        <v>2</v>
      </c>
      <c r="F24" s="19">
        <v>2</v>
      </c>
      <c r="G24" s="19"/>
    </row>
    <row r="25" spans="1:7" s="14" customFormat="1" ht="35.1" customHeight="1" x14ac:dyDescent="0.25">
      <c r="A25" s="17" t="s">
        <v>2</v>
      </c>
      <c r="B25" s="87" t="s">
        <v>81</v>
      </c>
      <c r="C25" s="88"/>
      <c r="D25" s="89"/>
      <c r="E25" s="11">
        <f>E26+E32+E38</f>
        <v>30</v>
      </c>
      <c r="F25" s="11">
        <f>F26+F32+F38</f>
        <v>29</v>
      </c>
      <c r="G25" s="17"/>
    </row>
    <row r="26" spans="1:7" s="16" customFormat="1" ht="69.95" customHeight="1" x14ac:dyDescent="0.25">
      <c r="A26" s="19">
        <v>1</v>
      </c>
      <c r="B26" s="86" t="s">
        <v>5</v>
      </c>
      <c r="C26" s="86"/>
      <c r="D26" s="86"/>
      <c r="E26" s="11">
        <f>SUM(E27:E31)</f>
        <v>10</v>
      </c>
      <c r="F26" s="11">
        <f>SUM(F27:F31)</f>
        <v>10</v>
      </c>
      <c r="G26" s="17"/>
    </row>
    <row r="27" spans="1:7" s="4" customFormat="1" ht="35.1" customHeight="1" x14ac:dyDescent="0.25">
      <c r="A27" s="19" t="s">
        <v>37</v>
      </c>
      <c r="B27" s="77" t="s">
        <v>96</v>
      </c>
      <c r="C27" s="78"/>
      <c r="D27" s="79"/>
      <c r="E27" s="19">
        <v>2</v>
      </c>
      <c r="F27" s="19">
        <v>2</v>
      </c>
      <c r="G27" s="17"/>
    </row>
    <row r="28" spans="1:7" s="4" customFormat="1" ht="54.95" customHeight="1" x14ac:dyDescent="0.25">
      <c r="A28" s="19" t="s">
        <v>38</v>
      </c>
      <c r="B28" s="77" t="s">
        <v>56</v>
      </c>
      <c r="C28" s="78"/>
      <c r="D28" s="79"/>
      <c r="E28" s="19">
        <v>2</v>
      </c>
      <c r="F28" s="19">
        <v>2</v>
      </c>
      <c r="G28" s="17"/>
    </row>
    <row r="29" spans="1:7" s="4" customFormat="1" ht="69.95" customHeight="1" x14ac:dyDescent="0.25">
      <c r="A29" s="19" t="s">
        <v>41</v>
      </c>
      <c r="B29" s="77" t="s">
        <v>94</v>
      </c>
      <c r="C29" s="78"/>
      <c r="D29" s="79"/>
      <c r="E29" s="19">
        <v>2</v>
      </c>
      <c r="F29" s="19">
        <v>2</v>
      </c>
      <c r="G29" s="17"/>
    </row>
    <row r="30" spans="1:7" s="4" customFormat="1" ht="69.95" customHeight="1" x14ac:dyDescent="0.25">
      <c r="A30" s="19" t="s">
        <v>42</v>
      </c>
      <c r="B30" s="77" t="s">
        <v>95</v>
      </c>
      <c r="C30" s="78"/>
      <c r="D30" s="79"/>
      <c r="E30" s="19">
        <v>2</v>
      </c>
      <c r="F30" s="19">
        <v>2</v>
      </c>
      <c r="G30" s="17"/>
    </row>
    <row r="31" spans="1:7" s="4" customFormat="1" ht="84.95" customHeight="1" x14ac:dyDescent="0.25">
      <c r="A31" s="19" t="s">
        <v>43</v>
      </c>
      <c r="B31" s="77" t="s">
        <v>35</v>
      </c>
      <c r="C31" s="78"/>
      <c r="D31" s="79"/>
      <c r="E31" s="19">
        <v>2</v>
      </c>
      <c r="F31" s="19">
        <v>2</v>
      </c>
      <c r="G31" s="17"/>
    </row>
    <row r="32" spans="1:7" s="16" customFormat="1" ht="99.95" customHeight="1" x14ac:dyDescent="0.25">
      <c r="A32" s="19">
        <v>2</v>
      </c>
      <c r="B32" s="86" t="s">
        <v>22</v>
      </c>
      <c r="C32" s="86"/>
      <c r="D32" s="86"/>
      <c r="E32" s="11">
        <f>SUM(E33:E37)</f>
        <v>10</v>
      </c>
      <c r="F32" s="11">
        <f>SUM(F33:F37)</f>
        <v>9</v>
      </c>
      <c r="G32" s="17"/>
    </row>
    <row r="33" spans="1:7" s="4" customFormat="1" ht="35.1" customHeight="1" x14ac:dyDescent="0.25">
      <c r="A33" s="19" t="s">
        <v>44</v>
      </c>
      <c r="B33" s="77" t="s">
        <v>59</v>
      </c>
      <c r="C33" s="78"/>
      <c r="D33" s="79"/>
      <c r="E33" s="19">
        <v>2</v>
      </c>
      <c r="F33" s="19">
        <v>2</v>
      </c>
      <c r="G33" s="17"/>
    </row>
    <row r="34" spans="1:7" s="4" customFormat="1" ht="35.1" customHeight="1" x14ac:dyDescent="0.25">
      <c r="A34" s="19" t="s">
        <v>45</v>
      </c>
      <c r="B34" s="77" t="s">
        <v>61</v>
      </c>
      <c r="C34" s="78"/>
      <c r="D34" s="79"/>
      <c r="E34" s="19">
        <v>2</v>
      </c>
      <c r="F34" s="19">
        <v>1</v>
      </c>
      <c r="G34" s="17"/>
    </row>
    <row r="35" spans="1:7" s="4" customFormat="1" ht="35.1" customHeight="1" x14ac:dyDescent="0.25">
      <c r="A35" s="19" t="s">
        <v>46</v>
      </c>
      <c r="B35" s="80" t="s">
        <v>85</v>
      </c>
      <c r="C35" s="81"/>
      <c r="D35" s="82"/>
      <c r="E35" s="19">
        <v>2</v>
      </c>
      <c r="F35" s="19">
        <v>2</v>
      </c>
      <c r="G35" s="17"/>
    </row>
    <row r="36" spans="1:7" s="4" customFormat="1" ht="35.1" customHeight="1" x14ac:dyDescent="0.25">
      <c r="A36" s="19" t="s">
        <v>47</v>
      </c>
      <c r="B36" s="77" t="s">
        <v>49</v>
      </c>
      <c r="C36" s="78"/>
      <c r="D36" s="79"/>
      <c r="E36" s="19">
        <v>2</v>
      </c>
      <c r="F36" s="19">
        <v>2</v>
      </c>
      <c r="G36" s="17"/>
    </row>
    <row r="37" spans="1:7" s="4" customFormat="1" ht="54.95" customHeight="1" x14ac:dyDescent="0.25">
      <c r="A37" s="19" t="s">
        <v>48</v>
      </c>
      <c r="B37" s="77" t="s">
        <v>60</v>
      </c>
      <c r="C37" s="78"/>
      <c r="D37" s="79"/>
      <c r="E37" s="19">
        <v>2</v>
      </c>
      <c r="F37" s="19">
        <v>2</v>
      </c>
      <c r="G37" s="17"/>
    </row>
    <row r="38" spans="1:7" s="16" customFormat="1" ht="54.95" customHeight="1" x14ac:dyDescent="0.25">
      <c r="A38" s="19">
        <v>3</v>
      </c>
      <c r="B38" s="86" t="s">
        <v>4</v>
      </c>
      <c r="C38" s="86"/>
      <c r="D38" s="86"/>
      <c r="E38" s="11">
        <f>SUM(E39:E43)</f>
        <v>10</v>
      </c>
      <c r="F38" s="11">
        <f>SUM(F39:F43)</f>
        <v>10</v>
      </c>
      <c r="G38" s="17"/>
    </row>
    <row r="39" spans="1:7" s="4" customFormat="1" ht="54.95" customHeight="1" x14ac:dyDescent="0.25">
      <c r="A39" s="19" t="s">
        <v>51</v>
      </c>
      <c r="B39" s="77" t="s">
        <v>97</v>
      </c>
      <c r="C39" s="78"/>
      <c r="D39" s="79"/>
      <c r="E39" s="19">
        <v>2</v>
      </c>
      <c r="F39" s="19">
        <v>2</v>
      </c>
      <c r="G39" s="17"/>
    </row>
    <row r="40" spans="1:7" s="4" customFormat="1" ht="69.95" customHeight="1" x14ac:dyDescent="0.25">
      <c r="A40" s="19" t="s">
        <v>53</v>
      </c>
      <c r="B40" s="77" t="s">
        <v>55</v>
      </c>
      <c r="C40" s="78"/>
      <c r="D40" s="79"/>
      <c r="E40" s="19">
        <v>2</v>
      </c>
      <c r="F40" s="19">
        <v>2</v>
      </c>
      <c r="G40" s="17"/>
    </row>
    <row r="41" spans="1:7" s="4" customFormat="1" ht="35.1" customHeight="1" x14ac:dyDescent="0.25">
      <c r="A41" s="19" t="s">
        <v>54</v>
      </c>
      <c r="B41" s="77" t="s">
        <v>52</v>
      </c>
      <c r="C41" s="78"/>
      <c r="D41" s="79"/>
      <c r="E41" s="19">
        <v>2</v>
      </c>
      <c r="F41" s="19">
        <v>2</v>
      </c>
      <c r="G41" s="17"/>
    </row>
    <row r="42" spans="1:7" s="4" customFormat="1" ht="54.95" customHeight="1" x14ac:dyDescent="0.25">
      <c r="A42" s="19" t="s">
        <v>57</v>
      </c>
      <c r="B42" s="80" t="s">
        <v>62</v>
      </c>
      <c r="C42" s="81"/>
      <c r="D42" s="82"/>
      <c r="E42" s="19">
        <v>2</v>
      </c>
      <c r="F42" s="19">
        <v>2</v>
      </c>
      <c r="G42" s="17"/>
    </row>
    <row r="43" spans="1:7" s="4" customFormat="1" ht="69.95" customHeight="1" x14ac:dyDescent="0.25">
      <c r="A43" s="19" t="s">
        <v>58</v>
      </c>
      <c r="B43" s="80" t="s">
        <v>83</v>
      </c>
      <c r="C43" s="81"/>
      <c r="D43" s="82"/>
      <c r="E43" s="19">
        <v>2</v>
      </c>
      <c r="F43" s="19">
        <v>2</v>
      </c>
      <c r="G43" s="17"/>
    </row>
    <row r="44" spans="1:7" s="14" customFormat="1" ht="54.95" customHeight="1" x14ac:dyDescent="0.25">
      <c r="A44" s="17" t="s">
        <v>6</v>
      </c>
      <c r="B44" s="83" t="s">
        <v>64</v>
      </c>
      <c r="C44" s="84"/>
      <c r="D44" s="85"/>
      <c r="E44" s="11">
        <v>50</v>
      </c>
      <c r="F44" s="17">
        <f>SUM(F45:F50)</f>
        <v>45</v>
      </c>
      <c r="G44" s="17"/>
    </row>
    <row r="45" spans="1:7" s="16" customFormat="1" ht="24.95" customHeight="1" x14ac:dyDescent="0.25">
      <c r="A45" s="19"/>
      <c r="B45" s="71" t="s">
        <v>7</v>
      </c>
      <c r="C45" s="72"/>
      <c r="D45" s="73"/>
      <c r="E45" s="19">
        <v>50</v>
      </c>
      <c r="F45" s="19"/>
      <c r="G45" s="19"/>
    </row>
    <row r="46" spans="1:7" s="16" customFormat="1" ht="24.95" customHeight="1" x14ac:dyDescent="0.25">
      <c r="A46" s="19"/>
      <c r="B46" s="71" t="s">
        <v>8</v>
      </c>
      <c r="C46" s="72"/>
      <c r="D46" s="73"/>
      <c r="E46" s="19">
        <v>45</v>
      </c>
      <c r="F46" s="19">
        <v>45</v>
      </c>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94</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35.1" customHeight="1" x14ac:dyDescent="0.25">
      <c r="A55" s="70" t="s">
        <v>12</v>
      </c>
      <c r="B55" s="70"/>
      <c r="C55" s="70"/>
      <c r="D55" s="19" t="s">
        <v>11</v>
      </c>
      <c r="E55" s="19" t="s">
        <v>105</v>
      </c>
      <c r="F55" s="8">
        <v>94</v>
      </c>
      <c r="G55" s="12"/>
    </row>
    <row r="56" spans="1:7" ht="54.95" customHeight="1" x14ac:dyDescent="0.25">
      <c r="A56" s="70" t="s">
        <v>26</v>
      </c>
      <c r="B56" s="70"/>
      <c r="C56" s="70"/>
      <c r="D56" s="19" t="s">
        <v>13</v>
      </c>
      <c r="E56" s="19"/>
      <c r="F56" s="8"/>
      <c r="G56" s="12"/>
    </row>
    <row r="57" spans="1:7" ht="54.95" customHeight="1" x14ac:dyDescent="0.25">
      <c r="A57" s="70" t="s">
        <v>15</v>
      </c>
      <c r="B57" s="70"/>
      <c r="C57" s="70"/>
      <c r="D57" s="19" t="s">
        <v>14</v>
      </c>
      <c r="E57" s="19"/>
      <c r="F57" s="8"/>
      <c r="G57" s="12"/>
    </row>
    <row r="58" spans="1:7" ht="35.1"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1" customHeight="1" x14ac:dyDescent="0.25">
      <c r="D61" s="66" t="s">
        <v>21</v>
      </c>
      <c r="E61" s="66"/>
      <c r="F61" s="66"/>
      <c r="G61" s="66"/>
    </row>
    <row r="62" spans="1:7" x14ac:dyDescent="0.25">
      <c r="D62" s="10"/>
      <c r="E62" s="10"/>
      <c r="F62" s="10"/>
      <c r="G62" s="10"/>
    </row>
    <row r="66" spans="2:7" x14ac:dyDescent="0.25">
      <c r="B66" s="2"/>
      <c r="D66" s="90" t="s">
        <v>119</v>
      </c>
      <c r="E66" s="90"/>
      <c r="F66" s="90"/>
      <c r="G66" s="90"/>
    </row>
  </sheetData>
  <mergeCells count="59">
    <mergeCell ref="A57:C57"/>
    <mergeCell ref="A58:C58"/>
    <mergeCell ref="D60:G60"/>
    <mergeCell ref="D61:G61"/>
    <mergeCell ref="D66:G66"/>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25" bottom="0.25" header="0" footer="0.25"/>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9" sqref="A59:C59"/>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116</v>
      </c>
      <c r="C6" s="67"/>
      <c r="D6" s="67"/>
      <c r="E6" s="67"/>
      <c r="F6" s="67"/>
      <c r="G6" s="67"/>
    </row>
    <row r="7" spans="1:7" s="41" customFormat="1" ht="24.95" customHeight="1" x14ac:dyDescent="0.25">
      <c r="B7" s="67" t="s">
        <v>146</v>
      </c>
      <c r="C7" s="67"/>
      <c r="D7" s="67"/>
      <c r="E7" s="67"/>
      <c r="F7" s="67"/>
      <c r="G7" s="67"/>
    </row>
    <row r="8" spans="1:7" s="41" customFormat="1" ht="24.95" customHeight="1" x14ac:dyDescent="0.25">
      <c r="B8" s="67" t="s">
        <v>189</v>
      </c>
      <c r="C8" s="67"/>
      <c r="D8" s="67"/>
      <c r="E8" s="67"/>
      <c r="F8" s="67"/>
      <c r="G8" s="67"/>
    </row>
    <row r="9" spans="1:7" s="41" customFormat="1" ht="24.95" customHeight="1" x14ac:dyDescent="0.25">
      <c r="B9" s="67" t="s">
        <v>118</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28</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9</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1</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220</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98</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2:7" ht="18" customHeight="1" x14ac:dyDescent="0.25">
      <c r="B65" s="48"/>
    </row>
    <row r="66" spans="2:7" ht="18" customHeight="1" x14ac:dyDescent="0.25">
      <c r="B66" s="48"/>
    </row>
    <row r="67" spans="2:7" ht="18" customHeight="1" x14ac:dyDescent="0.25">
      <c r="B67" s="48"/>
    </row>
    <row r="68" spans="2:7" ht="18" customHeight="1" x14ac:dyDescent="0.25">
      <c r="B68" s="48"/>
      <c r="D68" s="91" t="s">
        <v>107</v>
      </c>
      <c r="E68" s="91"/>
      <c r="F68" s="91"/>
      <c r="G68" s="91"/>
    </row>
    <row r="69" spans="2:7" ht="18" customHeight="1" x14ac:dyDescent="0.25">
      <c r="B69" s="48"/>
    </row>
    <row r="70" spans="2:7" ht="18" customHeight="1" x14ac:dyDescent="0.25">
      <c r="B70" s="48"/>
    </row>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35"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256" width="9.140625" style="2"/>
    <col min="257" max="257" width="5.42578125" style="2" bestFit="1" customWidth="1"/>
    <col min="258" max="258" width="27.140625" style="2" customWidth="1"/>
    <col min="259" max="259" width="12.42578125" style="2" customWidth="1"/>
    <col min="260" max="260" width="10" style="2" customWidth="1"/>
    <col min="261" max="261" width="9.5703125" style="2" customWidth="1"/>
    <col min="262" max="262" width="11.7109375" style="2" customWidth="1"/>
    <col min="263" max="263" width="17.42578125" style="2" customWidth="1"/>
    <col min="264" max="512" width="9.140625" style="2"/>
    <col min="513" max="513" width="5.42578125" style="2" bestFit="1" customWidth="1"/>
    <col min="514" max="514" width="27.140625" style="2" customWidth="1"/>
    <col min="515" max="515" width="12.42578125" style="2" customWidth="1"/>
    <col min="516" max="516" width="10" style="2" customWidth="1"/>
    <col min="517" max="517" width="9.5703125" style="2" customWidth="1"/>
    <col min="518" max="518" width="11.7109375" style="2" customWidth="1"/>
    <col min="519" max="519" width="17.42578125" style="2" customWidth="1"/>
    <col min="520" max="768" width="9.140625" style="2"/>
    <col min="769" max="769" width="5.42578125" style="2" bestFit="1" customWidth="1"/>
    <col min="770" max="770" width="27.140625" style="2" customWidth="1"/>
    <col min="771" max="771" width="12.42578125" style="2" customWidth="1"/>
    <col min="772" max="772" width="10" style="2" customWidth="1"/>
    <col min="773" max="773" width="9.5703125" style="2" customWidth="1"/>
    <col min="774" max="774" width="11.7109375" style="2" customWidth="1"/>
    <col min="775" max="775" width="17.42578125" style="2" customWidth="1"/>
    <col min="776" max="1024" width="9.140625" style="2"/>
    <col min="1025" max="1025" width="5.42578125" style="2" bestFit="1" customWidth="1"/>
    <col min="1026" max="1026" width="27.140625" style="2" customWidth="1"/>
    <col min="1027" max="1027" width="12.42578125" style="2" customWidth="1"/>
    <col min="1028" max="1028" width="10" style="2" customWidth="1"/>
    <col min="1029" max="1029" width="9.5703125" style="2" customWidth="1"/>
    <col min="1030" max="1030" width="11.7109375" style="2" customWidth="1"/>
    <col min="1031" max="1031" width="17.42578125" style="2" customWidth="1"/>
    <col min="1032" max="1280" width="9.140625" style="2"/>
    <col min="1281" max="1281" width="5.42578125" style="2" bestFit="1" customWidth="1"/>
    <col min="1282" max="1282" width="27.140625" style="2" customWidth="1"/>
    <col min="1283" max="1283" width="12.42578125" style="2" customWidth="1"/>
    <col min="1284" max="1284" width="10" style="2" customWidth="1"/>
    <col min="1285" max="1285" width="9.5703125" style="2" customWidth="1"/>
    <col min="1286" max="1286" width="11.7109375" style="2" customWidth="1"/>
    <col min="1287" max="1287" width="17.42578125" style="2" customWidth="1"/>
    <col min="1288" max="1536" width="9.140625" style="2"/>
    <col min="1537" max="1537" width="5.42578125" style="2" bestFit="1" customWidth="1"/>
    <col min="1538" max="1538" width="27.140625" style="2" customWidth="1"/>
    <col min="1539" max="1539" width="12.42578125" style="2" customWidth="1"/>
    <col min="1540" max="1540" width="10" style="2" customWidth="1"/>
    <col min="1541" max="1541" width="9.5703125" style="2" customWidth="1"/>
    <col min="1542" max="1542" width="11.7109375" style="2" customWidth="1"/>
    <col min="1543" max="1543" width="17.42578125" style="2" customWidth="1"/>
    <col min="1544" max="1792" width="9.140625" style="2"/>
    <col min="1793" max="1793" width="5.42578125" style="2" bestFit="1" customWidth="1"/>
    <col min="1794" max="1794" width="27.140625" style="2" customWidth="1"/>
    <col min="1795" max="1795" width="12.42578125" style="2" customWidth="1"/>
    <col min="1796" max="1796" width="10" style="2" customWidth="1"/>
    <col min="1797" max="1797" width="9.5703125" style="2" customWidth="1"/>
    <col min="1798" max="1798" width="11.7109375" style="2" customWidth="1"/>
    <col min="1799" max="1799" width="17.42578125" style="2" customWidth="1"/>
    <col min="1800" max="2048" width="9.140625" style="2"/>
    <col min="2049" max="2049" width="5.42578125" style="2" bestFit="1" customWidth="1"/>
    <col min="2050" max="2050" width="27.140625" style="2" customWidth="1"/>
    <col min="2051" max="2051" width="12.42578125" style="2" customWidth="1"/>
    <col min="2052" max="2052" width="10" style="2" customWidth="1"/>
    <col min="2053" max="2053" width="9.5703125" style="2" customWidth="1"/>
    <col min="2054" max="2054" width="11.7109375" style="2" customWidth="1"/>
    <col min="2055" max="2055" width="17.42578125" style="2" customWidth="1"/>
    <col min="2056" max="2304" width="9.140625" style="2"/>
    <col min="2305" max="2305" width="5.42578125" style="2" bestFit="1" customWidth="1"/>
    <col min="2306" max="2306" width="27.140625" style="2" customWidth="1"/>
    <col min="2307" max="2307" width="12.42578125" style="2" customWidth="1"/>
    <col min="2308" max="2308" width="10" style="2" customWidth="1"/>
    <col min="2309" max="2309" width="9.5703125" style="2" customWidth="1"/>
    <col min="2310" max="2310" width="11.7109375" style="2" customWidth="1"/>
    <col min="2311" max="2311" width="17.42578125" style="2" customWidth="1"/>
    <col min="2312" max="2560" width="9.140625" style="2"/>
    <col min="2561" max="2561" width="5.42578125" style="2" bestFit="1" customWidth="1"/>
    <col min="2562" max="2562" width="27.140625" style="2" customWidth="1"/>
    <col min="2563" max="2563" width="12.42578125" style="2" customWidth="1"/>
    <col min="2564" max="2564" width="10" style="2" customWidth="1"/>
    <col min="2565" max="2565" width="9.5703125" style="2" customWidth="1"/>
    <col min="2566" max="2566" width="11.7109375" style="2" customWidth="1"/>
    <col min="2567" max="2567" width="17.42578125" style="2" customWidth="1"/>
    <col min="2568" max="2816" width="9.140625" style="2"/>
    <col min="2817" max="2817" width="5.42578125" style="2" bestFit="1" customWidth="1"/>
    <col min="2818" max="2818" width="27.140625" style="2" customWidth="1"/>
    <col min="2819" max="2819" width="12.42578125" style="2" customWidth="1"/>
    <col min="2820" max="2820" width="10" style="2" customWidth="1"/>
    <col min="2821" max="2821" width="9.5703125" style="2" customWidth="1"/>
    <col min="2822" max="2822" width="11.7109375" style="2" customWidth="1"/>
    <col min="2823" max="2823" width="17.42578125" style="2" customWidth="1"/>
    <col min="2824" max="3072" width="9.140625" style="2"/>
    <col min="3073" max="3073" width="5.42578125" style="2" bestFit="1" customWidth="1"/>
    <col min="3074" max="3074" width="27.140625" style="2" customWidth="1"/>
    <col min="3075" max="3075" width="12.42578125" style="2" customWidth="1"/>
    <col min="3076" max="3076" width="10" style="2" customWidth="1"/>
    <col min="3077" max="3077" width="9.5703125" style="2" customWidth="1"/>
    <col min="3078" max="3078" width="11.7109375" style="2" customWidth="1"/>
    <col min="3079" max="3079" width="17.42578125" style="2" customWidth="1"/>
    <col min="3080" max="3328" width="9.140625" style="2"/>
    <col min="3329" max="3329" width="5.42578125" style="2" bestFit="1" customWidth="1"/>
    <col min="3330" max="3330" width="27.140625" style="2" customWidth="1"/>
    <col min="3331" max="3331" width="12.42578125" style="2" customWidth="1"/>
    <col min="3332" max="3332" width="10" style="2" customWidth="1"/>
    <col min="3333" max="3333" width="9.5703125" style="2" customWidth="1"/>
    <col min="3334" max="3334" width="11.7109375" style="2" customWidth="1"/>
    <col min="3335" max="3335" width="17.42578125" style="2" customWidth="1"/>
    <col min="3336" max="3584" width="9.140625" style="2"/>
    <col min="3585" max="3585" width="5.42578125" style="2" bestFit="1" customWidth="1"/>
    <col min="3586" max="3586" width="27.140625" style="2" customWidth="1"/>
    <col min="3587" max="3587" width="12.42578125" style="2" customWidth="1"/>
    <col min="3588" max="3588" width="10" style="2" customWidth="1"/>
    <col min="3589" max="3589" width="9.5703125" style="2" customWidth="1"/>
    <col min="3590" max="3590" width="11.7109375" style="2" customWidth="1"/>
    <col min="3591" max="3591" width="17.42578125" style="2" customWidth="1"/>
    <col min="3592" max="3840" width="9.140625" style="2"/>
    <col min="3841" max="3841" width="5.42578125" style="2" bestFit="1" customWidth="1"/>
    <col min="3842" max="3842" width="27.140625" style="2" customWidth="1"/>
    <col min="3843" max="3843" width="12.42578125" style="2" customWidth="1"/>
    <col min="3844" max="3844" width="10" style="2" customWidth="1"/>
    <col min="3845" max="3845" width="9.5703125" style="2" customWidth="1"/>
    <col min="3846" max="3846" width="11.7109375" style="2" customWidth="1"/>
    <col min="3847" max="3847" width="17.42578125" style="2" customWidth="1"/>
    <col min="3848" max="4096" width="9.140625" style="2"/>
    <col min="4097" max="4097" width="5.42578125" style="2" bestFit="1" customWidth="1"/>
    <col min="4098" max="4098" width="27.140625" style="2" customWidth="1"/>
    <col min="4099" max="4099" width="12.42578125" style="2" customWidth="1"/>
    <col min="4100" max="4100" width="10" style="2" customWidth="1"/>
    <col min="4101" max="4101" width="9.5703125" style="2" customWidth="1"/>
    <col min="4102" max="4102" width="11.7109375" style="2" customWidth="1"/>
    <col min="4103" max="4103" width="17.42578125" style="2" customWidth="1"/>
    <col min="4104" max="4352" width="9.140625" style="2"/>
    <col min="4353" max="4353" width="5.42578125" style="2" bestFit="1" customWidth="1"/>
    <col min="4354" max="4354" width="27.140625" style="2" customWidth="1"/>
    <col min="4355" max="4355" width="12.42578125" style="2" customWidth="1"/>
    <col min="4356" max="4356" width="10" style="2" customWidth="1"/>
    <col min="4357" max="4357" width="9.5703125" style="2" customWidth="1"/>
    <col min="4358" max="4358" width="11.7109375" style="2" customWidth="1"/>
    <col min="4359" max="4359" width="17.42578125" style="2" customWidth="1"/>
    <col min="4360" max="4608" width="9.140625" style="2"/>
    <col min="4609" max="4609" width="5.42578125" style="2" bestFit="1" customWidth="1"/>
    <col min="4610" max="4610" width="27.140625" style="2" customWidth="1"/>
    <col min="4611" max="4611" width="12.42578125" style="2" customWidth="1"/>
    <col min="4612" max="4612" width="10" style="2" customWidth="1"/>
    <col min="4613" max="4613" width="9.5703125" style="2" customWidth="1"/>
    <col min="4614" max="4614" width="11.7109375" style="2" customWidth="1"/>
    <col min="4615" max="4615" width="17.42578125" style="2" customWidth="1"/>
    <col min="4616" max="4864" width="9.140625" style="2"/>
    <col min="4865" max="4865" width="5.42578125" style="2" bestFit="1" customWidth="1"/>
    <col min="4866" max="4866" width="27.140625" style="2" customWidth="1"/>
    <col min="4867" max="4867" width="12.42578125" style="2" customWidth="1"/>
    <col min="4868" max="4868" width="10" style="2" customWidth="1"/>
    <col min="4869" max="4869" width="9.5703125" style="2" customWidth="1"/>
    <col min="4870" max="4870" width="11.7109375" style="2" customWidth="1"/>
    <col min="4871" max="4871" width="17.42578125" style="2" customWidth="1"/>
    <col min="4872" max="5120" width="9.140625" style="2"/>
    <col min="5121" max="5121" width="5.42578125" style="2" bestFit="1" customWidth="1"/>
    <col min="5122" max="5122" width="27.140625" style="2" customWidth="1"/>
    <col min="5123" max="5123" width="12.42578125" style="2" customWidth="1"/>
    <col min="5124" max="5124" width="10" style="2" customWidth="1"/>
    <col min="5125" max="5125" width="9.5703125" style="2" customWidth="1"/>
    <col min="5126" max="5126" width="11.7109375" style="2" customWidth="1"/>
    <col min="5127" max="5127" width="17.42578125" style="2" customWidth="1"/>
    <col min="5128" max="5376" width="9.140625" style="2"/>
    <col min="5377" max="5377" width="5.42578125" style="2" bestFit="1" customWidth="1"/>
    <col min="5378" max="5378" width="27.140625" style="2" customWidth="1"/>
    <col min="5379" max="5379" width="12.42578125" style="2" customWidth="1"/>
    <col min="5380" max="5380" width="10" style="2" customWidth="1"/>
    <col min="5381" max="5381" width="9.5703125" style="2" customWidth="1"/>
    <col min="5382" max="5382" width="11.7109375" style="2" customWidth="1"/>
    <col min="5383" max="5383" width="17.42578125" style="2" customWidth="1"/>
    <col min="5384" max="5632" width="9.140625" style="2"/>
    <col min="5633" max="5633" width="5.42578125" style="2" bestFit="1" customWidth="1"/>
    <col min="5634" max="5634" width="27.140625" style="2" customWidth="1"/>
    <col min="5635" max="5635" width="12.42578125" style="2" customWidth="1"/>
    <col min="5636" max="5636" width="10" style="2" customWidth="1"/>
    <col min="5637" max="5637" width="9.5703125" style="2" customWidth="1"/>
    <col min="5638" max="5638" width="11.7109375" style="2" customWidth="1"/>
    <col min="5639" max="5639" width="17.42578125" style="2" customWidth="1"/>
    <col min="5640" max="5888" width="9.140625" style="2"/>
    <col min="5889" max="5889" width="5.42578125" style="2" bestFit="1" customWidth="1"/>
    <col min="5890" max="5890" width="27.140625" style="2" customWidth="1"/>
    <col min="5891" max="5891" width="12.42578125" style="2" customWidth="1"/>
    <col min="5892" max="5892" width="10" style="2" customWidth="1"/>
    <col min="5893" max="5893" width="9.5703125" style="2" customWidth="1"/>
    <col min="5894" max="5894" width="11.7109375" style="2" customWidth="1"/>
    <col min="5895" max="5895" width="17.42578125" style="2" customWidth="1"/>
    <col min="5896" max="6144" width="9.140625" style="2"/>
    <col min="6145" max="6145" width="5.42578125" style="2" bestFit="1" customWidth="1"/>
    <col min="6146" max="6146" width="27.140625" style="2" customWidth="1"/>
    <col min="6147" max="6147" width="12.42578125" style="2" customWidth="1"/>
    <col min="6148" max="6148" width="10" style="2" customWidth="1"/>
    <col min="6149" max="6149" width="9.5703125" style="2" customWidth="1"/>
    <col min="6150" max="6150" width="11.7109375" style="2" customWidth="1"/>
    <col min="6151" max="6151" width="17.42578125" style="2" customWidth="1"/>
    <col min="6152" max="6400" width="9.140625" style="2"/>
    <col min="6401" max="6401" width="5.42578125" style="2" bestFit="1" customWidth="1"/>
    <col min="6402" max="6402" width="27.140625" style="2" customWidth="1"/>
    <col min="6403" max="6403" width="12.42578125" style="2" customWidth="1"/>
    <col min="6404" max="6404" width="10" style="2" customWidth="1"/>
    <col min="6405" max="6405" width="9.5703125" style="2" customWidth="1"/>
    <col min="6406" max="6406" width="11.7109375" style="2" customWidth="1"/>
    <col min="6407" max="6407" width="17.42578125" style="2" customWidth="1"/>
    <col min="6408" max="6656" width="9.140625" style="2"/>
    <col min="6657" max="6657" width="5.42578125" style="2" bestFit="1" customWidth="1"/>
    <col min="6658" max="6658" width="27.140625" style="2" customWidth="1"/>
    <col min="6659" max="6659" width="12.42578125" style="2" customWidth="1"/>
    <col min="6660" max="6660" width="10" style="2" customWidth="1"/>
    <col min="6661" max="6661" width="9.5703125" style="2" customWidth="1"/>
    <col min="6662" max="6662" width="11.7109375" style="2" customWidth="1"/>
    <col min="6663" max="6663" width="17.42578125" style="2" customWidth="1"/>
    <col min="6664" max="6912" width="9.140625" style="2"/>
    <col min="6913" max="6913" width="5.42578125" style="2" bestFit="1" customWidth="1"/>
    <col min="6914" max="6914" width="27.140625" style="2" customWidth="1"/>
    <col min="6915" max="6915" width="12.42578125" style="2" customWidth="1"/>
    <col min="6916" max="6916" width="10" style="2" customWidth="1"/>
    <col min="6917" max="6917" width="9.5703125" style="2" customWidth="1"/>
    <col min="6918" max="6918" width="11.7109375" style="2" customWidth="1"/>
    <col min="6919" max="6919" width="17.42578125" style="2" customWidth="1"/>
    <col min="6920" max="7168" width="9.140625" style="2"/>
    <col min="7169" max="7169" width="5.42578125" style="2" bestFit="1" customWidth="1"/>
    <col min="7170" max="7170" width="27.140625" style="2" customWidth="1"/>
    <col min="7171" max="7171" width="12.42578125" style="2" customWidth="1"/>
    <col min="7172" max="7172" width="10" style="2" customWidth="1"/>
    <col min="7173" max="7173" width="9.5703125" style="2" customWidth="1"/>
    <col min="7174" max="7174" width="11.7109375" style="2" customWidth="1"/>
    <col min="7175" max="7175" width="17.42578125" style="2" customWidth="1"/>
    <col min="7176" max="7424" width="9.140625" style="2"/>
    <col min="7425" max="7425" width="5.42578125" style="2" bestFit="1" customWidth="1"/>
    <col min="7426" max="7426" width="27.140625" style="2" customWidth="1"/>
    <col min="7427" max="7427" width="12.42578125" style="2" customWidth="1"/>
    <col min="7428" max="7428" width="10" style="2" customWidth="1"/>
    <col min="7429" max="7429" width="9.5703125" style="2" customWidth="1"/>
    <col min="7430" max="7430" width="11.7109375" style="2" customWidth="1"/>
    <col min="7431" max="7431" width="17.42578125" style="2" customWidth="1"/>
    <col min="7432" max="7680" width="9.140625" style="2"/>
    <col min="7681" max="7681" width="5.42578125" style="2" bestFit="1" customWidth="1"/>
    <col min="7682" max="7682" width="27.140625" style="2" customWidth="1"/>
    <col min="7683" max="7683" width="12.42578125" style="2" customWidth="1"/>
    <col min="7684" max="7684" width="10" style="2" customWidth="1"/>
    <col min="7685" max="7685" width="9.5703125" style="2" customWidth="1"/>
    <col min="7686" max="7686" width="11.7109375" style="2" customWidth="1"/>
    <col min="7687" max="7687" width="17.42578125" style="2" customWidth="1"/>
    <col min="7688" max="7936" width="9.140625" style="2"/>
    <col min="7937" max="7937" width="5.42578125" style="2" bestFit="1" customWidth="1"/>
    <col min="7938" max="7938" width="27.140625" style="2" customWidth="1"/>
    <col min="7939" max="7939" width="12.42578125" style="2" customWidth="1"/>
    <col min="7940" max="7940" width="10" style="2" customWidth="1"/>
    <col min="7941" max="7941" width="9.5703125" style="2" customWidth="1"/>
    <col min="7942" max="7942" width="11.7109375" style="2" customWidth="1"/>
    <col min="7943" max="7943" width="17.42578125" style="2" customWidth="1"/>
    <col min="7944" max="8192" width="9.140625" style="2"/>
    <col min="8193" max="8193" width="5.42578125" style="2" bestFit="1" customWidth="1"/>
    <col min="8194" max="8194" width="27.140625" style="2" customWidth="1"/>
    <col min="8195" max="8195" width="12.42578125" style="2" customWidth="1"/>
    <col min="8196" max="8196" width="10" style="2" customWidth="1"/>
    <col min="8197" max="8197" width="9.5703125" style="2" customWidth="1"/>
    <col min="8198" max="8198" width="11.7109375" style="2" customWidth="1"/>
    <col min="8199" max="8199" width="17.42578125" style="2" customWidth="1"/>
    <col min="8200" max="8448" width="9.140625" style="2"/>
    <col min="8449" max="8449" width="5.42578125" style="2" bestFit="1" customWidth="1"/>
    <col min="8450" max="8450" width="27.140625" style="2" customWidth="1"/>
    <col min="8451" max="8451" width="12.42578125" style="2" customWidth="1"/>
    <col min="8452" max="8452" width="10" style="2" customWidth="1"/>
    <col min="8453" max="8453" width="9.5703125" style="2" customWidth="1"/>
    <col min="8454" max="8454" width="11.7109375" style="2" customWidth="1"/>
    <col min="8455" max="8455" width="17.42578125" style="2" customWidth="1"/>
    <col min="8456" max="8704" width="9.140625" style="2"/>
    <col min="8705" max="8705" width="5.42578125" style="2" bestFit="1" customWidth="1"/>
    <col min="8706" max="8706" width="27.140625" style="2" customWidth="1"/>
    <col min="8707" max="8707" width="12.42578125" style="2" customWidth="1"/>
    <col min="8708" max="8708" width="10" style="2" customWidth="1"/>
    <col min="8709" max="8709" width="9.5703125" style="2" customWidth="1"/>
    <col min="8710" max="8710" width="11.7109375" style="2" customWidth="1"/>
    <col min="8711" max="8711" width="17.42578125" style="2" customWidth="1"/>
    <col min="8712" max="8960" width="9.140625" style="2"/>
    <col min="8961" max="8961" width="5.42578125" style="2" bestFit="1" customWidth="1"/>
    <col min="8962" max="8962" width="27.140625" style="2" customWidth="1"/>
    <col min="8963" max="8963" width="12.42578125" style="2" customWidth="1"/>
    <col min="8964" max="8964" width="10" style="2" customWidth="1"/>
    <col min="8965" max="8965" width="9.5703125" style="2" customWidth="1"/>
    <col min="8966" max="8966" width="11.7109375" style="2" customWidth="1"/>
    <col min="8967" max="8967" width="17.42578125" style="2" customWidth="1"/>
    <col min="8968" max="9216" width="9.140625" style="2"/>
    <col min="9217" max="9217" width="5.42578125" style="2" bestFit="1" customWidth="1"/>
    <col min="9218" max="9218" width="27.140625" style="2" customWidth="1"/>
    <col min="9219" max="9219" width="12.42578125" style="2" customWidth="1"/>
    <col min="9220" max="9220" width="10" style="2" customWidth="1"/>
    <col min="9221" max="9221" width="9.5703125" style="2" customWidth="1"/>
    <col min="9222" max="9222" width="11.7109375" style="2" customWidth="1"/>
    <col min="9223" max="9223" width="17.42578125" style="2" customWidth="1"/>
    <col min="9224" max="9472" width="9.140625" style="2"/>
    <col min="9473" max="9473" width="5.42578125" style="2" bestFit="1" customWidth="1"/>
    <col min="9474" max="9474" width="27.140625" style="2" customWidth="1"/>
    <col min="9475" max="9475" width="12.42578125" style="2" customWidth="1"/>
    <col min="9476" max="9476" width="10" style="2" customWidth="1"/>
    <col min="9477" max="9477" width="9.5703125" style="2" customWidth="1"/>
    <col min="9478" max="9478" width="11.7109375" style="2" customWidth="1"/>
    <col min="9479" max="9479" width="17.42578125" style="2" customWidth="1"/>
    <col min="9480" max="9728" width="9.140625" style="2"/>
    <col min="9729" max="9729" width="5.42578125" style="2" bestFit="1" customWidth="1"/>
    <col min="9730" max="9730" width="27.140625" style="2" customWidth="1"/>
    <col min="9731" max="9731" width="12.42578125" style="2" customWidth="1"/>
    <col min="9732" max="9732" width="10" style="2" customWidth="1"/>
    <col min="9733" max="9733" width="9.5703125" style="2" customWidth="1"/>
    <col min="9734" max="9734" width="11.7109375" style="2" customWidth="1"/>
    <col min="9735" max="9735" width="17.42578125" style="2" customWidth="1"/>
    <col min="9736" max="9984" width="9.140625" style="2"/>
    <col min="9985" max="9985" width="5.42578125" style="2" bestFit="1" customWidth="1"/>
    <col min="9986" max="9986" width="27.140625" style="2" customWidth="1"/>
    <col min="9987" max="9987" width="12.42578125" style="2" customWidth="1"/>
    <col min="9988" max="9988" width="10" style="2" customWidth="1"/>
    <col min="9989" max="9989" width="9.5703125" style="2" customWidth="1"/>
    <col min="9990" max="9990" width="11.7109375" style="2" customWidth="1"/>
    <col min="9991" max="9991" width="17.42578125" style="2" customWidth="1"/>
    <col min="9992" max="10240" width="9.140625" style="2"/>
    <col min="10241" max="10241" width="5.42578125" style="2" bestFit="1" customWidth="1"/>
    <col min="10242" max="10242" width="27.140625" style="2" customWidth="1"/>
    <col min="10243" max="10243" width="12.42578125" style="2" customWidth="1"/>
    <col min="10244" max="10244" width="10" style="2" customWidth="1"/>
    <col min="10245" max="10245" width="9.5703125" style="2" customWidth="1"/>
    <col min="10246" max="10246" width="11.7109375" style="2" customWidth="1"/>
    <col min="10247" max="10247" width="17.42578125" style="2" customWidth="1"/>
    <col min="10248" max="10496" width="9.140625" style="2"/>
    <col min="10497" max="10497" width="5.42578125" style="2" bestFit="1" customWidth="1"/>
    <col min="10498" max="10498" width="27.140625" style="2" customWidth="1"/>
    <col min="10499" max="10499" width="12.42578125" style="2" customWidth="1"/>
    <col min="10500" max="10500" width="10" style="2" customWidth="1"/>
    <col min="10501" max="10501" width="9.5703125" style="2" customWidth="1"/>
    <col min="10502" max="10502" width="11.7109375" style="2" customWidth="1"/>
    <col min="10503" max="10503" width="17.42578125" style="2" customWidth="1"/>
    <col min="10504" max="10752" width="9.140625" style="2"/>
    <col min="10753" max="10753" width="5.42578125" style="2" bestFit="1" customWidth="1"/>
    <col min="10754" max="10754" width="27.140625" style="2" customWidth="1"/>
    <col min="10755" max="10755" width="12.42578125" style="2" customWidth="1"/>
    <col min="10756" max="10756" width="10" style="2" customWidth="1"/>
    <col min="10757" max="10757" width="9.5703125" style="2" customWidth="1"/>
    <col min="10758" max="10758" width="11.7109375" style="2" customWidth="1"/>
    <col min="10759" max="10759" width="17.42578125" style="2" customWidth="1"/>
    <col min="10760" max="11008" width="9.140625" style="2"/>
    <col min="11009" max="11009" width="5.42578125" style="2" bestFit="1" customWidth="1"/>
    <col min="11010" max="11010" width="27.140625" style="2" customWidth="1"/>
    <col min="11011" max="11011" width="12.42578125" style="2" customWidth="1"/>
    <col min="11012" max="11012" width="10" style="2" customWidth="1"/>
    <col min="11013" max="11013" width="9.5703125" style="2" customWidth="1"/>
    <col min="11014" max="11014" width="11.7109375" style="2" customWidth="1"/>
    <col min="11015" max="11015" width="17.42578125" style="2" customWidth="1"/>
    <col min="11016" max="11264" width="9.140625" style="2"/>
    <col min="11265" max="11265" width="5.42578125" style="2" bestFit="1" customWidth="1"/>
    <col min="11266" max="11266" width="27.140625" style="2" customWidth="1"/>
    <col min="11267" max="11267" width="12.42578125" style="2" customWidth="1"/>
    <col min="11268" max="11268" width="10" style="2" customWidth="1"/>
    <col min="11269" max="11269" width="9.5703125" style="2" customWidth="1"/>
    <col min="11270" max="11270" width="11.7109375" style="2" customWidth="1"/>
    <col min="11271" max="11271" width="17.42578125" style="2" customWidth="1"/>
    <col min="11272" max="11520" width="9.140625" style="2"/>
    <col min="11521" max="11521" width="5.42578125" style="2" bestFit="1" customWidth="1"/>
    <col min="11522" max="11522" width="27.140625" style="2" customWidth="1"/>
    <col min="11523" max="11523" width="12.42578125" style="2" customWidth="1"/>
    <col min="11524" max="11524" width="10" style="2" customWidth="1"/>
    <col min="11525" max="11525" width="9.5703125" style="2" customWidth="1"/>
    <col min="11526" max="11526" width="11.7109375" style="2" customWidth="1"/>
    <col min="11527" max="11527" width="17.42578125" style="2" customWidth="1"/>
    <col min="11528" max="11776" width="9.140625" style="2"/>
    <col min="11777" max="11777" width="5.42578125" style="2" bestFit="1" customWidth="1"/>
    <col min="11778" max="11778" width="27.140625" style="2" customWidth="1"/>
    <col min="11779" max="11779" width="12.42578125" style="2" customWidth="1"/>
    <col min="11780" max="11780" width="10" style="2" customWidth="1"/>
    <col min="11781" max="11781" width="9.5703125" style="2" customWidth="1"/>
    <col min="11782" max="11782" width="11.7109375" style="2" customWidth="1"/>
    <col min="11783" max="11783" width="17.42578125" style="2" customWidth="1"/>
    <col min="11784" max="12032" width="9.140625" style="2"/>
    <col min="12033" max="12033" width="5.42578125" style="2" bestFit="1" customWidth="1"/>
    <col min="12034" max="12034" width="27.140625" style="2" customWidth="1"/>
    <col min="12035" max="12035" width="12.42578125" style="2" customWidth="1"/>
    <col min="12036" max="12036" width="10" style="2" customWidth="1"/>
    <col min="12037" max="12037" width="9.5703125" style="2" customWidth="1"/>
    <col min="12038" max="12038" width="11.7109375" style="2" customWidth="1"/>
    <col min="12039" max="12039" width="17.42578125" style="2" customWidth="1"/>
    <col min="12040" max="12288" width="9.140625" style="2"/>
    <col min="12289" max="12289" width="5.42578125" style="2" bestFit="1" customWidth="1"/>
    <col min="12290" max="12290" width="27.140625" style="2" customWidth="1"/>
    <col min="12291" max="12291" width="12.42578125" style="2" customWidth="1"/>
    <col min="12292" max="12292" width="10" style="2" customWidth="1"/>
    <col min="12293" max="12293" width="9.5703125" style="2" customWidth="1"/>
    <col min="12294" max="12294" width="11.7109375" style="2" customWidth="1"/>
    <col min="12295" max="12295" width="17.42578125" style="2" customWidth="1"/>
    <col min="12296" max="12544" width="9.140625" style="2"/>
    <col min="12545" max="12545" width="5.42578125" style="2" bestFit="1" customWidth="1"/>
    <col min="12546" max="12546" width="27.140625" style="2" customWidth="1"/>
    <col min="12547" max="12547" width="12.42578125" style="2" customWidth="1"/>
    <col min="12548" max="12548" width="10" style="2" customWidth="1"/>
    <col min="12549" max="12549" width="9.5703125" style="2" customWidth="1"/>
    <col min="12550" max="12550" width="11.7109375" style="2" customWidth="1"/>
    <col min="12551" max="12551" width="17.42578125" style="2" customWidth="1"/>
    <col min="12552" max="12800" width="9.140625" style="2"/>
    <col min="12801" max="12801" width="5.42578125" style="2" bestFit="1" customWidth="1"/>
    <col min="12802" max="12802" width="27.140625" style="2" customWidth="1"/>
    <col min="12803" max="12803" width="12.42578125" style="2" customWidth="1"/>
    <col min="12804" max="12804" width="10" style="2" customWidth="1"/>
    <col min="12805" max="12805" width="9.5703125" style="2" customWidth="1"/>
    <col min="12806" max="12806" width="11.7109375" style="2" customWidth="1"/>
    <col min="12807" max="12807" width="17.42578125" style="2" customWidth="1"/>
    <col min="12808" max="13056" width="9.140625" style="2"/>
    <col min="13057" max="13057" width="5.42578125" style="2" bestFit="1" customWidth="1"/>
    <col min="13058" max="13058" width="27.140625" style="2" customWidth="1"/>
    <col min="13059" max="13059" width="12.42578125" style="2" customWidth="1"/>
    <col min="13060" max="13060" width="10" style="2" customWidth="1"/>
    <col min="13061" max="13061" width="9.5703125" style="2" customWidth="1"/>
    <col min="13062" max="13062" width="11.7109375" style="2" customWidth="1"/>
    <col min="13063" max="13063" width="17.42578125" style="2" customWidth="1"/>
    <col min="13064" max="13312" width="9.140625" style="2"/>
    <col min="13313" max="13313" width="5.42578125" style="2" bestFit="1" customWidth="1"/>
    <col min="13314" max="13314" width="27.140625" style="2" customWidth="1"/>
    <col min="13315" max="13315" width="12.42578125" style="2" customWidth="1"/>
    <col min="13316" max="13316" width="10" style="2" customWidth="1"/>
    <col min="13317" max="13317" width="9.5703125" style="2" customWidth="1"/>
    <col min="13318" max="13318" width="11.7109375" style="2" customWidth="1"/>
    <col min="13319" max="13319" width="17.42578125" style="2" customWidth="1"/>
    <col min="13320" max="13568" width="9.140625" style="2"/>
    <col min="13569" max="13569" width="5.42578125" style="2" bestFit="1" customWidth="1"/>
    <col min="13570" max="13570" width="27.140625" style="2" customWidth="1"/>
    <col min="13571" max="13571" width="12.42578125" style="2" customWidth="1"/>
    <col min="13572" max="13572" width="10" style="2" customWidth="1"/>
    <col min="13573" max="13573" width="9.5703125" style="2" customWidth="1"/>
    <col min="13574" max="13574" width="11.7109375" style="2" customWidth="1"/>
    <col min="13575" max="13575" width="17.42578125" style="2" customWidth="1"/>
    <col min="13576" max="13824" width="9.140625" style="2"/>
    <col min="13825" max="13825" width="5.42578125" style="2" bestFit="1" customWidth="1"/>
    <col min="13826" max="13826" width="27.140625" style="2" customWidth="1"/>
    <col min="13827" max="13827" width="12.42578125" style="2" customWidth="1"/>
    <col min="13828" max="13828" width="10" style="2" customWidth="1"/>
    <col min="13829" max="13829" width="9.5703125" style="2" customWidth="1"/>
    <col min="13830" max="13830" width="11.7109375" style="2" customWidth="1"/>
    <col min="13831" max="13831" width="17.42578125" style="2" customWidth="1"/>
    <col min="13832" max="14080" width="9.140625" style="2"/>
    <col min="14081" max="14081" width="5.42578125" style="2" bestFit="1" customWidth="1"/>
    <col min="14082" max="14082" width="27.140625" style="2" customWidth="1"/>
    <col min="14083" max="14083" width="12.42578125" style="2" customWidth="1"/>
    <col min="14084" max="14084" width="10" style="2" customWidth="1"/>
    <col min="14085" max="14085" width="9.5703125" style="2" customWidth="1"/>
    <col min="14086" max="14086" width="11.7109375" style="2" customWidth="1"/>
    <col min="14087" max="14087" width="17.42578125" style="2" customWidth="1"/>
    <col min="14088" max="14336" width="9.140625" style="2"/>
    <col min="14337" max="14337" width="5.42578125" style="2" bestFit="1" customWidth="1"/>
    <col min="14338" max="14338" width="27.140625" style="2" customWidth="1"/>
    <col min="14339" max="14339" width="12.42578125" style="2" customWidth="1"/>
    <col min="14340" max="14340" width="10" style="2" customWidth="1"/>
    <col min="14341" max="14341" width="9.5703125" style="2" customWidth="1"/>
    <col min="14342" max="14342" width="11.7109375" style="2" customWidth="1"/>
    <col min="14343" max="14343" width="17.42578125" style="2" customWidth="1"/>
    <col min="14344" max="14592" width="9.140625" style="2"/>
    <col min="14593" max="14593" width="5.42578125" style="2" bestFit="1" customWidth="1"/>
    <col min="14594" max="14594" width="27.140625" style="2" customWidth="1"/>
    <col min="14595" max="14595" width="12.42578125" style="2" customWidth="1"/>
    <col min="14596" max="14596" width="10" style="2" customWidth="1"/>
    <col min="14597" max="14597" width="9.5703125" style="2" customWidth="1"/>
    <col min="14598" max="14598" width="11.7109375" style="2" customWidth="1"/>
    <col min="14599" max="14599" width="17.42578125" style="2" customWidth="1"/>
    <col min="14600" max="14848" width="9.140625" style="2"/>
    <col min="14849" max="14849" width="5.42578125" style="2" bestFit="1" customWidth="1"/>
    <col min="14850" max="14850" width="27.140625" style="2" customWidth="1"/>
    <col min="14851" max="14851" width="12.42578125" style="2" customWidth="1"/>
    <col min="14852" max="14852" width="10" style="2" customWidth="1"/>
    <col min="14853" max="14853" width="9.5703125" style="2" customWidth="1"/>
    <col min="14854" max="14854" width="11.7109375" style="2" customWidth="1"/>
    <col min="14855" max="14855" width="17.42578125" style="2" customWidth="1"/>
    <col min="14856" max="15104" width="9.140625" style="2"/>
    <col min="15105" max="15105" width="5.42578125" style="2" bestFit="1" customWidth="1"/>
    <col min="15106" max="15106" width="27.140625" style="2" customWidth="1"/>
    <col min="15107" max="15107" width="12.42578125" style="2" customWidth="1"/>
    <col min="15108" max="15108" width="10" style="2" customWidth="1"/>
    <col min="15109" max="15109" width="9.5703125" style="2" customWidth="1"/>
    <col min="15110" max="15110" width="11.7109375" style="2" customWidth="1"/>
    <col min="15111" max="15111" width="17.42578125" style="2" customWidth="1"/>
    <col min="15112" max="15360" width="9.140625" style="2"/>
    <col min="15361" max="15361" width="5.42578125" style="2" bestFit="1" customWidth="1"/>
    <col min="15362" max="15362" width="27.140625" style="2" customWidth="1"/>
    <col min="15363" max="15363" width="12.42578125" style="2" customWidth="1"/>
    <col min="15364" max="15364" width="10" style="2" customWidth="1"/>
    <col min="15365" max="15365" width="9.5703125" style="2" customWidth="1"/>
    <col min="15366" max="15366" width="11.7109375" style="2" customWidth="1"/>
    <col min="15367" max="15367" width="17.42578125" style="2" customWidth="1"/>
    <col min="15368" max="15616" width="9.140625" style="2"/>
    <col min="15617" max="15617" width="5.42578125" style="2" bestFit="1" customWidth="1"/>
    <col min="15618" max="15618" width="27.140625" style="2" customWidth="1"/>
    <col min="15619" max="15619" width="12.42578125" style="2" customWidth="1"/>
    <col min="15620" max="15620" width="10" style="2" customWidth="1"/>
    <col min="15621" max="15621" width="9.5703125" style="2" customWidth="1"/>
    <col min="15622" max="15622" width="11.7109375" style="2" customWidth="1"/>
    <col min="15623" max="15623" width="17.42578125" style="2" customWidth="1"/>
    <col min="15624" max="15872" width="9.140625" style="2"/>
    <col min="15873" max="15873" width="5.42578125" style="2" bestFit="1" customWidth="1"/>
    <col min="15874" max="15874" width="27.140625" style="2" customWidth="1"/>
    <col min="15875" max="15875" width="12.42578125" style="2" customWidth="1"/>
    <col min="15876" max="15876" width="10" style="2" customWidth="1"/>
    <col min="15877" max="15877" width="9.5703125" style="2" customWidth="1"/>
    <col min="15878" max="15878" width="11.7109375" style="2" customWidth="1"/>
    <col min="15879" max="15879" width="17.42578125" style="2" customWidth="1"/>
    <col min="15880" max="16128" width="9.140625" style="2"/>
    <col min="16129" max="16129" width="5.42578125" style="2" bestFit="1" customWidth="1"/>
    <col min="16130" max="16130" width="27.140625" style="2" customWidth="1"/>
    <col min="16131" max="16131" width="12.42578125" style="2" customWidth="1"/>
    <col min="16132" max="16132" width="10" style="2" customWidth="1"/>
    <col min="16133" max="16133" width="9.5703125" style="2" customWidth="1"/>
    <col min="16134" max="16134" width="11.7109375" style="2" customWidth="1"/>
    <col min="16135" max="16135" width="17.42578125" style="2" customWidth="1"/>
    <col min="16136" max="16384" width="9.140625" style="2"/>
  </cols>
  <sheetData>
    <row r="1" spans="1:7" x14ac:dyDescent="0.25">
      <c r="G1" s="5" t="s">
        <v>67</v>
      </c>
    </row>
    <row r="2" spans="1:7" s="29" customFormat="1" ht="48.75" customHeight="1" x14ac:dyDescent="0.25">
      <c r="A2" s="98" t="s">
        <v>98</v>
      </c>
      <c r="B2" s="98"/>
      <c r="C2" s="98"/>
      <c r="D2" s="98" t="s">
        <v>32</v>
      </c>
      <c r="E2" s="98"/>
      <c r="F2" s="98"/>
      <c r="G2" s="98"/>
    </row>
    <row r="3" spans="1:7" s="29"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28" customFormat="1" ht="21.75" customHeight="1" x14ac:dyDescent="0.25">
      <c r="B6" s="67" t="s">
        <v>160</v>
      </c>
      <c r="C6" s="67"/>
      <c r="D6" s="67"/>
      <c r="E6" s="67"/>
      <c r="F6" s="67"/>
      <c r="G6" s="67"/>
    </row>
    <row r="7" spans="1:7" s="28" customFormat="1" ht="21.75" customHeight="1" x14ac:dyDescent="0.25">
      <c r="B7" s="67" t="s">
        <v>111</v>
      </c>
      <c r="C7" s="67"/>
      <c r="D7" s="67"/>
      <c r="E7" s="67"/>
      <c r="F7" s="67"/>
      <c r="G7" s="67"/>
    </row>
    <row r="8" spans="1:7" s="28" customFormat="1" ht="21.75" customHeight="1" x14ac:dyDescent="0.25">
      <c r="B8" s="67" t="s">
        <v>112</v>
      </c>
      <c r="C8" s="67"/>
      <c r="D8" s="67"/>
      <c r="E8" s="67"/>
      <c r="F8" s="67"/>
      <c r="G8" s="67"/>
    </row>
    <row r="9" spans="1:7" s="28" customFormat="1" ht="21.75" customHeight="1" x14ac:dyDescent="0.25">
      <c r="B9" s="67" t="s">
        <v>161</v>
      </c>
      <c r="C9" s="67"/>
      <c r="D9" s="67"/>
      <c r="E9" s="67"/>
      <c r="F9" s="67"/>
      <c r="G9" s="67"/>
    </row>
    <row r="10" spans="1:7" ht="8.25" customHeight="1" x14ac:dyDescent="0.25"/>
    <row r="11" spans="1:7" s="29" customFormat="1" ht="49.5" customHeight="1" x14ac:dyDescent="0.25">
      <c r="A11" s="31" t="s">
        <v>28</v>
      </c>
      <c r="B11" s="94" t="s">
        <v>29</v>
      </c>
      <c r="C11" s="94"/>
      <c r="D11" s="94"/>
      <c r="E11" s="31" t="s">
        <v>30</v>
      </c>
      <c r="F11" s="26" t="s">
        <v>31</v>
      </c>
      <c r="G11" s="31" t="s">
        <v>39</v>
      </c>
    </row>
    <row r="12" spans="1:7" s="29" customFormat="1" ht="33" customHeight="1" x14ac:dyDescent="0.25">
      <c r="A12" s="31" t="s">
        <v>0</v>
      </c>
      <c r="B12" s="86" t="s">
        <v>40</v>
      </c>
      <c r="C12" s="86"/>
      <c r="D12" s="86"/>
      <c r="E12" s="11">
        <f>E13+E19</f>
        <v>20</v>
      </c>
      <c r="F12" s="11">
        <f>F13+F19</f>
        <v>20</v>
      </c>
      <c r="G12" s="31"/>
    </row>
    <row r="13" spans="1:7" s="30" customFormat="1" ht="39.75" customHeight="1" x14ac:dyDescent="0.25">
      <c r="A13" s="27">
        <v>1</v>
      </c>
      <c r="B13" s="86" t="s">
        <v>1</v>
      </c>
      <c r="C13" s="86"/>
      <c r="D13" s="86"/>
      <c r="E13" s="11">
        <f>SUM(E14:E18)</f>
        <v>10</v>
      </c>
      <c r="F13" s="11">
        <f>SUM(F14:F18)</f>
        <v>10</v>
      </c>
      <c r="G13" s="27"/>
    </row>
    <row r="14" spans="1:7" s="30" customFormat="1" ht="34.5" customHeight="1" x14ac:dyDescent="0.25">
      <c r="A14" s="27" t="s">
        <v>37</v>
      </c>
      <c r="B14" s="77" t="s">
        <v>77</v>
      </c>
      <c r="C14" s="78"/>
      <c r="D14" s="79"/>
      <c r="E14" s="27">
        <v>2</v>
      </c>
      <c r="F14" s="27">
        <v>2</v>
      </c>
      <c r="G14" s="27"/>
    </row>
    <row r="15" spans="1:7" s="4" customFormat="1" ht="37.5" customHeight="1" x14ac:dyDescent="0.25">
      <c r="A15" s="27" t="s">
        <v>38</v>
      </c>
      <c r="B15" s="77" t="s">
        <v>78</v>
      </c>
      <c r="C15" s="78"/>
      <c r="D15" s="79"/>
      <c r="E15" s="27">
        <v>2</v>
      </c>
      <c r="F15" s="9">
        <v>2</v>
      </c>
      <c r="G15" s="9"/>
    </row>
    <row r="16" spans="1:7" s="4" customFormat="1" ht="72" customHeight="1" x14ac:dyDescent="0.25">
      <c r="A16" s="27" t="s">
        <v>41</v>
      </c>
      <c r="B16" s="77" t="s">
        <v>68</v>
      </c>
      <c r="C16" s="78"/>
      <c r="D16" s="79"/>
      <c r="E16" s="27">
        <v>2</v>
      </c>
      <c r="F16" s="9">
        <v>2</v>
      </c>
      <c r="G16" s="9"/>
    </row>
    <row r="17" spans="1:7" s="4" customFormat="1" ht="37.5" customHeight="1" x14ac:dyDescent="0.25">
      <c r="A17" s="27" t="s">
        <v>42</v>
      </c>
      <c r="B17" s="77" t="s">
        <v>69</v>
      </c>
      <c r="C17" s="78"/>
      <c r="D17" s="79"/>
      <c r="E17" s="27">
        <v>2</v>
      </c>
      <c r="F17" s="9">
        <v>2</v>
      </c>
      <c r="G17" s="9"/>
    </row>
    <row r="18" spans="1:7" s="4" customFormat="1" ht="39.75" customHeight="1" x14ac:dyDescent="0.25">
      <c r="A18" s="27" t="s">
        <v>43</v>
      </c>
      <c r="B18" s="77" t="s">
        <v>70</v>
      </c>
      <c r="C18" s="78"/>
      <c r="D18" s="79"/>
      <c r="E18" s="27">
        <v>2</v>
      </c>
      <c r="F18" s="9">
        <v>2</v>
      </c>
      <c r="G18" s="9"/>
    </row>
    <row r="19" spans="1:7" s="30" customFormat="1" ht="98.25" customHeight="1" x14ac:dyDescent="0.25">
      <c r="A19" s="27">
        <v>2</v>
      </c>
      <c r="B19" s="83" t="s">
        <v>84</v>
      </c>
      <c r="C19" s="84"/>
      <c r="D19" s="85"/>
      <c r="E19" s="11">
        <f>SUM(E20:E24)</f>
        <v>10</v>
      </c>
      <c r="F19" s="11">
        <f>SUM(F20:F24)</f>
        <v>10</v>
      </c>
      <c r="G19" s="27"/>
    </row>
    <row r="20" spans="1:7" s="4" customFormat="1" ht="67.5" customHeight="1" x14ac:dyDescent="0.25">
      <c r="A20" s="27" t="s">
        <v>44</v>
      </c>
      <c r="B20" s="77" t="s">
        <v>93</v>
      </c>
      <c r="C20" s="78"/>
      <c r="D20" s="79"/>
      <c r="E20" s="27">
        <v>2</v>
      </c>
      <c r="F20" s="9">
        <v>2</v>
      </c>
      <c r="G20" s="9"/>
    </row>
    <row r="21" spans="1:7" s="4" customFormat="1" ht="54" customHeight="1" x14ac:dyDescent="0.25">
      <c r="A21" s="27" t="s">
        <v>45</v>
      </c>
      <c r="B21" s="77" t="s">
        <v>71</v>
      </c>
      <c r="C21" s="78"/>
      <c r="D21" s="79"/>
      <c r="E21" s="27">
        <v>2</v>
      </c>
      <c r="F21" s="9">
        <v>2</v>
      </c>
      <c r="G21" s="9"/>
    </row>
    <row r="22" spans="1:7" s="4" customFormat="1" ht="36" customHeight="1" x14ac:dyDescent="0.25">
      <c r="A22" s="27" t="s">
        <v>46</v>
      </c>
      <c r="B22" s="77" t="s">
        <v>91</v>
      </c>
      <c r="C22" s="78"/>
      <c r="D22" s="79"/>
      <c r="E22" s="27">
        <v>2</v>
      </c>
      <c r="F22" s="9">
        <v>2</v>
      </c>
      <c r="G22" s="9"/>
    </row>
    <row r="23" spans="1:7" s="30" customFormat="1" ht="68.25" customHeight="1" x14ac:dyDescent="0.25">
      <c r="A23" s="27" t="s">
        <v>47</v>
      </c>
      <c r="B23" s="77" t="s">
        <v>72</v>
      </c>
      <c r="C23" s="78"/>
      <c r="D23" s="79"/>
      <c r="E23" s="27">
        <v>2</v>
      </c>
      <c r="F23" s="27">
        <v>2</v>
      </c>
      <c r="G23" s="27"/>
    </row>
    <row r="24" spans="1:7" s="30" customFormat="1" ht="75" customHeight="1" x14ac:dyDescent="0.25">
      <c r="A24" s="27" t="s">
        <v>48</v>
      </c>
      <c r="B24" s="77" t="s">
        <v>79</v>
      </c>
      <c r="C24" s="78"/>
      <c r="D24" s="79"/>
      <c r="E24" s="27">
        <v>2</v>
      </c>
      <c r="F24" s="27">
        <v>2</v>
      </c>
      <c r="G24" s="27"/>
    </row>
    <row r="25" spans="1:7" s="29" customFormat="1" ht="21.75" customHeight="1" x14ac:dyDescent="0.25">
      <c r="A25" s="31" t="s">
        <v>2</v>
      </c>
      <c r="B25" s="87" t="s">
        <v>81</v>
      </c>
      <c r="C25" s="88"/>
      <c r="D25" s="89"/>
      <c r="E25" s="11">
        <f>E26+E32+E38</f>
        <v>30</v>
      </c>
      <c r="F25" s="11">
        <f>F26+F32+F38</f>
        <v>28</v>
      </c>
      <c r="G25" s="31"/>
    </row>
    <row r="26" spans="1:7" s="30" customFormat="1" ht="64.5" customHeight="1" x14ac:dyDescent="0.25">
      <c r="A26" s="27">
        <v>1</v>
      </c>
      <c r="B26" s="86" t="s">
        <v>5</v>
      </c>
      <c r="C26" s="86"/>
      <c r="D26" s="86"/>
      <c r="E26" s="11">
        <f>SUM(E27:E31)</f>
        <v>10</v>
      </c>
      <c r="F26" s="11">
        <f>SUM(F27:F31)</f>
        <v>9</v>
      </c>
      <c r="G26" s="31"/>
    </row>
    <row r="27" spans="1:7" s="4" customFormat="1" ht="38.25" customHeight="1" x14ac:dyDescent="0.25">
      <c r="A27" s="27" t="s">
        <v>37</v>
      </c>
      <c r="B27" s="77" t="s">
        <v>96</v>
      </c>
      <c r="C27" s="78"/>
      <c r="D27" s="79"/>
      <c r="E27" s="27">
        <v>2</v>
      </c>
      <c r="F27" s="9">
        <v>2</v>
      </c>
      <c r="G27" s="31"/>
    </row>
    <row r="28" spans="1:7" s="4" customFormat="1" ht="49.5" customHeight="1" x14ac:dyDescent="0.25">
      <c r="A28" s="27" t="s">
        <v>38</v>
      </c>
      <c r="B28" s="77" t="s">
        <v>56</v>
      </c>
      <c r="C28" s="78"/>
      <c r="D28" s="79"/>
      <c r="E28" s="27">
        <v>2</v>
      </c>
      <c r="F28" s="9">
        <v>2</v>
      </c>
      <c r="G28" s="31"/>
    </row>
    <row r="29" spans="1:7" s="4" customFormat="1" ht="50.25" customHeight="1" x14ac:dyDescent="0.25">
      <c r="A29" s="27" t="s">
        <v>41</v>
      </c>
      <c r="B29" s="77" t="s">
        <v>94</v>
      </c>
      <c r="C29" s="78"/>
      <c r="D29" s="79"/>
      <c r="E29" s="27">
        <v>2</v>
      </c>
      <c r="F29" s="9">
        <v>2</v>
      </c>
      <c r="G29" s="31"/>
    </row>
    <row r="30" spans="1:7" s="4" customFormat="1" ht="53.25" customHeight="1" x14ac:dyDescent="0.25">
      <c r="A30" s="27" t="s">
        <v>42</v>
      </c>
      <c r="B30" s="77" t="s">
        <v>95</v>
      </c>
      <c r="C30" s="78"/>
      <c r="D30" s="79"/>
      <c r="E30" s="27">
        <v>2</v>
      </c>
      <c r="F30" s="9">
        <v>2</v>
      </c>
      <c r="G30" s="31"/>
    </row>
    <row r="31" spans="1:7" s="4" customFormat="1" ht="84.75" customHeight="1" x14ac:dyDescent="0.25">
      <c r="A31" s="27" t="s">
        <v>43</v>
      </c>
      <c r="B31" s="77" t="s">
        <v>35</v>
      </c>
      <c r="C31" s="78"/>
      <c r="D31" s="79"/>
      <c r="E31" s="27">
        <v>2</v>
      </c>
      <c r="F31" s="9">
        <v>1</v>
      </c>
      <c r="G31" s="31"/>
    </row>
    <row r="32" spans="1:7" s="30" customFormat="1" ht="99.75" customHeight="1" x14ac:dyDescent="0.25">
      <c r="A32" s="27">
        <v>2</v>
      </c>
      <c r="B32" s="86" t="s">
        <v>22</v>
      </c>
      <c r="C32" s="86"/>
      <c r="D32" s="86"/>
      <c r="E32" s="11">
        <f>SUM(E33:E37)</f>
        <v>10</v>
      </c>
      <c r="F32" s="11">
        <f>SUM(F33:F37)</f>
        <v>10</v>
      </c>
      <c r="G32" s="31"/>
    </row>
    <row r="33" spans="1:7" s="4" customFormat="1" ht="39" customHeight="1" x14ac:dyDescent="0.25">
      <c r="A33" s="27" t="s">
        <v>44</v>
      </c>
      <c r="B33" s="77" t="s">
        <v>59</v>
      </c>
      <c r="C33" s="78"/>
      <c r="D33" s="79"/>
      <c r="E33" s="27">
        <v>2</v>
      </c>
      <c r="F33" s="9">
        <v>2</v>
      </c>
      <c r="G33" s="31"/>
    </row>
    <row r="34" spans="1:7" s="4" customFormat="1" ht="43.5" customHeight="1" x14ac:dyDescent="0.25">
      <c r="A34" s="27" t="s">
        <v>45</v>
      </c>
      <c r="B34" s="77" t="s">
        <v>61</v>
      </c>
      <c r="C34" s="78"/>
      <c r="D34" s="79"/>
      <c r="E34" s="27">
        <v>2</v>
      </c>
      <c r="F34" s="9">
        <v>2</v>
      </c>
      <c r="G34" s="31"/>
    </row>
    <row r="35" spans="1:7" s="4" customFormat="1" ht="39" customHeight="1" x14ac:dyDescent="0.25">
      <c r="A35" s="27" t="s">
        <v>46</v>
      </c>
      <c r="B35" s="80" t="s">
        <v>85</v>
      </c>
      <c r="C35" s="81"/>
      <c r="D35" s="82"/>
      <c r="E35" s="27">
        <v>2</v>
      </c>
      <c r="F35" s="9">
        <v>2</v>
      </c>
      <c r="G35" s="31"/>
    </row>
    <row r="36" spans="1:7" s="4" customFormat="1" ht="40.5" customHeight="1" x14ac:dyDescent="0.25">
      <c r="A36" s="27" t="s">
        <v>47</v>
      </c>
      <c r="B36" s="77" t="s">
        <v>49</v>
      </c>
      <c r="C36" s="78"/>
      <c r="D36" s="79"/>
      <c r="E36" s="27">
        <v>2</v>
      </c>
      <c r="F36" s="9">
        <v>2</v>
      </c>
      <c r="G36" s="31"/>
    </row>
    <row r="37" spans="1:7" s="4" customFormat="1" ht="54" customHeight="1" x14ac:dyDescent="0.25">
      <c r="A37" s="27" t="s">
        <v>48</v>
      </c>
      <c r="B37" s="77" t="s">
        <v>60</v>
      </c>
      <c r="C37" s="78"/>
      <c r="D37" s="79"/>
      <c r="E37" s="27">
        <v>2</v>
      </c>
      <c r="F37" s="9">
        <v>2</v>
      </c>
      <c r="G37" s="31"/>
    </row>
    <row r="38" spans="1:7" s="30" customFormat="1" ht="57.75" customHeight="1" x14ac:dyDescent="0.25">
      <c r="A38" s="27">
        <v>3</v>
      </c>
      <c r="B38" s="86" t="s">
        <v>4</v>
      </c>
      <c r="C38" s="86"/>
      <c r="D38" s="86"/>
      <c r="E38" s="11">
        <f>SUM(E39:E43)</f>
        <v>10</v>
      </c>
      <c r="F38" s="11">
        <f>SUM(F39:F43)</f>
        <v>9</v>
      </c>
      <c r="G38" s="31"/>
    </row>
    <row r="39" spans="1:7" s="4" customFormat="1" ht="55.5" customHeight="1" x14ac:dyDescent="0.25">
      <c r="A39" s="27" t="s">
        <v>51</v>
      </c>
      <c r="B39" s="77" t="s">
        <v>97</v>
      </c>
      <c r="C39" s="78"/>
      <c r="D39" s="79"/>
      <c r="E39" s="27">
        <v>2</v>
      </c>
      <c r="F39" s="9">
        <v>2</v>
      </c>
      <c r="G39" s="31"/>
    </row>
    <row r="40" spans="1:7" s="4" customFormat="1" ht="68.25" customHeight="1" x14ac:dyDescent="0.25">
      <c r="A40" s="27" t="s">
        <v>53</v>
      </c>
      <c r="B40" s="77" t="s">
        <v>55</v>
      </c>
      <c r="C40" s="78"/>
      <c r="D40" s="79"/>
      <c r="E40" s="27">
        <v>2</v>
      </c>
      <c r="F40" s="9">
        <v>2</v>
      </c>
      <c r="G40" s="31"/>
    </row>
    <row r="41" spans="1:7" s="4" customFormat="1" ht="36.75" customHeight="1" x14ac:dyDescent="0.25">
      <c r="A41" s="27" t="s">
        <v>54</v>
      </c>
      <c r="B41" s="77" t="s">
        <v>52</v>
      </c>
      <c r="C41" s="78"/>
      <c r="D41" s="79"/>
      <c r="E41" s="27">
        <v>2</v>
      </c>
      <c r="F41" s="9">
        <v>1</v>
      </c>
      <c r="G41" s="31"/>
    </row>
    <row r="42" spans="1:7" s="4" customFormat="1" ht="56.25" customHeight="1" x14ac:dyDescent="0.25">
      <c r="A42" s="27" t="s">
        <v>57</v>
      </c>
      <c r="B42" s="80" t="s">
        <v>62</v>
      </c>
      <c r="C42" s="81"/>
      <c r="D42" s="82"/>
      <c r="E42" s="27">
        <v>2</v>
      </c>
      <c r="F42" s="9">
        <v>2</v>
      </c>
      <c r="G42" s="31"/>
    </row>
    <row r="43" spans="1:7" s="4" customFormat="1" ht="76.5" customHeight="1" x14ac:dyDescent="0.25">
      <c r="A43" s="27" t="s">
        <v>58</v>
      </c>
      <c r="B43" s="80" t="s">
        <v>83</v>
      </c>
      <c r="C43" s="81"/>
      <c r="D43" s="82"/>
      <c r="E43" s="27">
        <v>2</v>
      </c>
      <c r="F43" s="9">
        <v>2</v>
      </c>
      <c r="G43" s="31"/>
    </row>
    <row r="44" spans="1:7" s="29" customFormat="1" ht="55.5" customHeight="1" x14ac:dyDescent="0.25">
      <c r="A44" s="31" t="s">
        <v>6</v>
      </c>
      <c r="B44" s="83" t="s">
        <v>64</v>
      </c>
      <c r="C44" s="84"/>
      <c r="D44" s="85"/>
      <c r="E44" s="11">
        <v>50</v>
      </c>
      <c r="F44" s="31">
        <f>SUM(F45:F50)</f>
        <v>45</v>
      </c>
      <c r="G44" s="31"/>
    </row>
    <row r="45" spans="1:7" s="30" customFormat="1" ht="24.95" customHeight="1" x14ac:dyDescent="0.25">
      <c r="A45" s="27"/>
      <c r="B45" s="71" t="s">
        <v>7</v>
      </c>
      <c r="C45" s="72"/>
      <c r="D45" s="73"/>
      <c r="E45" s="27">
        <v>50</v>
      </c>
      <c r="F45" s="27"/>
      <c r="G45" s="27"/>
    </row>
    <row r="46" spans="1:7" s="30" customFormat="1" ht="24.95" customHeight="1" x14ac:dyDescent="0.25">
      <c r="A46" s="27"/>
      <c r="B46" s="71" t="s">
        <v>8</v>
      </c>
      <c r="C46" s="72"/>
      <c r="D46" s="73"/>
      <c r="E46" s="27">
        <v>45</v>
      </c>
      <c r="F46" s="27">
        <v>45</v>
      </c>
      <c r="G46" s="27"/>
    </row>
    <row r="47" spans="1:7" s="30" customFormat="1" ht="24.95" customHeight="1" x14ac:dyDescent="0.25">
      <c r="A47" s="27"/>
      <c r="B47" s="71" t="s">
        <v>9</v>
      </c>
      <c r="C47" s="72"/>
      <c r="D47" s="73"/>
      <c r="E47" s="27">
        <v>40</v>
      </c>
      <c r="F47" s="27"/>
      <c r="G47" s="27"/>
    </row>
    <row r="48" spans="1:7" s="30" customFormat="1" ht="24.95" customHeight="1" x14ac:dyDescent="0.25">
      <c r="A48" s="27"/>
      <c r="B48" s="71" t="s">
        <v>23</v>
      </c>
      <c r="C48" s="72"/>
      <c r="D48" s="73"/>
      <c r="E48" s="27">
        <v>30</v>
      </c>
      <c r="F48" s="27"/>
      <c r="G48" s="27"/>
    </row>
    <row r="49" spans="1:7" s="30" customFormat="1" ht="24.95" customHeight="1" x14ac:dyDescent="0.25">
      <c r="A49" s="27"/>
      <c r="B49" s="71" t="s">
        <v>24</v>
      </c>
      <c r="C49" s="72"/>
      <c r="D49" s="73"/>
      <c r="E49" s="27">
        <v>25</v>
      </c>
      <c r="F49" s="27"/>
      <c r="G49" s="27"/>
    </row>
    <row r="50" spans="1:7" s="30" customFormat="1" ht="24.95" customHeight="1" x14ac:dyDescent="0.25">
      <c r="A50" s="27"/>
      <c r="B50" s="71" t="s">
        <v>25</v>
      </c>
      <c r="C50" s="72"/>
      <c r="D50" s="73"/>
      <c r="E50" s="27">
        <v>0</v>
      </c>
      <c r="F50" s="27"/>
      <c r="G50" s="27"/>
    </row>
    <row r="51" spans="1:7" s="29" customFormat="1" ht="24.95" customHeight="1" x14ac:dyDescent="0.25">
      <c r="A51" s="31"/>
      <c r="B51" s="74" t="s">
        <v>10</v>
      </c>
      <c r="C51" s="75"/>
      <c r="D51" s="76"/>
      <c r="E51" s="31">
        <f>E12+E25+E44</f>
        <v>100</v>
      </c>
      <c r="F51" s="31">
        <f>F12+F25+F44</f>
        <v>93</v>
      </c>
      <c r="G51" s="31"/>
    </row>
    <row r="52" spans="1:7" ht="7.5" customHeight="1" x14ac:dyDescent="0.25">
      <c r="C52" s="3"/>
      <c r="D52" s="3"/>
    </row>
    <row r="53" spans="1:7" ht="29.25" customHeight="1" x14ac:dyDescent="0.25">
      <c r="B53" s="68" t="s">
        <v>33</v>
      </c>
      <c r="C53" s="68"/>
      <c r="D53" s="68"/>
    </row>
    <row r="54" spans="1:7" s="28" customFormat="1" ht="63" x14ac:dyDescent="0.25">
      <c r="A54" s="69" t="s">
        <v>18</v>
      </c>
      <c r="B54" s="69"/>
      <c r="C54" s="69"/>
      <c r="D54" s="26" t="s">
        <v>19</v>
      </c>
      <c r="E54" s="26" t="s">
        <v>65</v>
      </c>
      <c r="F54" s="26" t="s">
        <v>20</v>
      </c>
      <c r="G54" s="26" t="s">
        <v>39</v>
      </c>
    </row>
    <row r="55" spans="1:7" ht="42" customHeight="1" x14ac:dyDescent="0.25">
      <c r="A55" s="70" t="s">
        <v>12</v>
      </c>
      <c r="B55" s="70"/>
      <c r="C55" s="70"/>
      <c r="D55" s="27" t="s">
        <v>11</v>
      </c>
      <c r="E55" s="27" t="s">
        <v>105</v>
      </c>
      <c r="F55" s="8">
        <v>93</v>
      </c>
      <c r="G55" s="12"/>
    </row>
    <row r="56" spans="1:7" ht="48.75" customHeight="1" x14ac:dyDescent="0.25">
      <c r="A56" s="70" t="s">
        <v>26</v>
      </c>
      <c r="B56" s="70"/>
      <c r="C56" s="70"/>
      <c r="D56" s="27" t="s">
        <v>13</v>
      </c>
      <c r="E56" s="27"/>
      <c r="F56" s="8"/>
      <c r="G56" s="12"/>
    </row>
    <row r="57" spans="1:7" ht="48.75" customHeight="1" x14ac:dyDescent="0.25">
      <c r="A57" s="70" t="s">
        <v>15</v>
      </c>
      <c r="B57" s="70"/>
      <c r="C57" s="70"/>
      <c r="D57" s="27" t="s">
        <v>14</v>
      </c>
      <c r="E57" s="27"/>
      <c r="F57" s="8"/>
      <c r="G57" s="12"/>
    </row>
    <row r="58" spans="1:7" ht="43.5" customHeight="1" x14ac:dyDescent="0.25">
      <c r="A58" s="70" t="s">
        <v>17</v>
      </c>
      <c r="B58" s="70"/>
      <c r="C58" s="70"/>
      <c r="D58" s="27" t="s">
        <v>16</v>
      </c>
      <c r="E58" s="27"/>
      <c r="F58" s="8"/>
      <c r="G58" s="12"/>
    </row>
    <row r="59" spans="1:7" ht="9.75" customHeight="1" x14ac:dyDescent="0.25"/>
    <row r="60" spans="1:7" s="6" customFormat="1" ht="20.25" customHeight="1" x14ac:dyDescent="0.25">
      <c r="B60" s="13"/>
      <c r="C60" s="13"/>
      <c r="D60" s="65" t="s">
        <v>114</v>
      </c>
      <c r="E60" s="65"/>
      <c r="F60" s="65"/>
      <c r="G60" s="65"/>
    </row>
    <row r="61" spans="1:7" s="29" customFormat="1" ht="35.25" customHeight="1" x14ac:dyDescent="0.25">
      <c r="D61" s="66" t="s">
        <v>21</v>
      </c>
      <c r="E61" s="66"/>
      <c r="F61" s="66"/>
      <c r="G61" s="66"/>
    </row>
    <row r="62" spans="1:7" x14ac:dyDescent="0.25">
      <c r="D62" s="10"/>
      <c r="E62" s="10"/>
      <c r="F62" s="10"/>
      <c r="G62" s="10"/>
    </row>
    <row r="65" spans="4:7" ht="18.75" x14ac:dyDescent="0.25">
      <c r="D65" s="100" t="s">
        <v>162</v>
      </c>
      <c r="E65" s="100"/>
      <c r="F65" s="100"/>
      <c r="G65" s="100"/>
    </row>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5:G65"/>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 footer="0.25"/>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160</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183</v>
      </c>
      <c r="C8" s="67"/>
      <c r="D8" s="67"/>
      <c r="E8" s="67"/>
      <c r="F8" s="67"/>
      <c r="G8" s="67"/>
    </row>
    <row r="9" spans="1:7" s="41" customFormat="1" ht="24.95" customHeight="1" x14ac:dyDescent="0.25">
      <c r="B9" s="67" t="s">
        <v>161</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27</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9</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1</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8</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1</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97</v>
      </c>
      <c r="G51" s="45"/>
    </row>
    <row r="52" spans="1:7" ht="10.5" customHeight="1" x14ac:dyDescent="0.25">
      <c r="C52" s="3"/>
      <c r="D52" s="3"/>
    </row>
    <row r="53" spans="1:7" ht="24.95" customHeight="1" x14ac:dyDescent="0.25">
      <c r="B53" s="68" t="s">
        <v>179</v>
      </c>
      <c r="C53" s="68"/>
      <c r="D53" s="68"/>
      <c r="E53" s="68"/>
    </row>
    <row r="54" spans="1:7" ht="69.95" customHeight="1" x14ac:dyDescent="0.25">
      <c r="A54" s="97" t="s">
        <v>221</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97</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35"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21" customFormat="1" ht="48.75" customHeight="1" x14ac:dyDescent="0.25">
      <c r="A2" s="98" t="s">
        <v>98</v>
      </c>
      <c r="B2" s="98"/>
      <c r="C2" s="98"/>
      <c r="D2" s="98" t="s">
        <v>32</v>
      </c>
      <c r="E2" s="98"/>
      <c r="F2" s="98"/>
      <c r="G2" s="98"/>
    </row>
    <row r="3" spans="1:7" s="21" customFormat="1" ht="15" customHeight="1" x14ac:dyDescent="0.25">
      <c r="A3" s="91"/>
      <c r="B3" s="91"/>
      <c r="D3" s="7"/>
      <c r="E3" s="7"/>
      <c r="F3" s="7"/>
      <c r="G3" s="7"/>
    </row>
    <row r="4" spans="1:7" ht="57.75" customHeight="1" x14ac:dyDescent="0.25">
      <c r="A4" s="92" t="s">
        <v>154</v>
      </c>
      <c r="B4" s="92"/>
      <c r="C4" s="92"/>
      <c r="D4" s="92"/>
      <c r="E4" s="92"/>
      <c r="F4" s="92"/>
      <c r="G4" s="92"/>
    </row>
    <row r="5" spans="1:7" ht="35.1" customHeight="1" x14ac:dyDescent="0.25">
      <c r="A5" s="65" t="s">
        <v>99</v>
      </c>
      <c r="B5" s="93"/>
      <c r="C5" s="93"/>
      <c r="D5" s="93"/>
      <c r="E5" s="93"/>
      <c r="F5" s="93"/>
      <c r="G5" s="93"/>
    </row>
    <row r="6" spans="1:7" s="20" customFormat="1" ht="21.75" customHeight="1" x14ac:dyDescent="0.25">
      <c r="B6" s="67" t="s">
        <v>155</v>
      </c>
      <c r="C6" s="67"/>
      <c r="D6" s="67"/>
      <c r="E6" s="67"/>
      <c r="F6" s="67"/>
      <c r="G6" s="67"/>
    </row>
    <row r="7" spans="1:7" s="20" customFormat="1" ht="21.75" customHeight="1" x14ac:dyDescent="0.25">
      <c r="B7" s="67" t="s">
        <v>156</v>
      </c>
      <c r="C7" s="67"/>
      <c r="D7" s="67"/>
      <c r="E7" s="67"/>
      <c r="F7" s="67"/>
      <c r="G7" s="67"/>
    </row>
    <row r="8" spans="1:7" s="20" customFormat="1" ht="21.75" customHeight="1" x14ac:dyDescent="0.25">
      <c r="B8" s="67" t="s">
        <v>157</v>
      </c>
      <c r="C8" s="67"/>
      <c r="D8" s="67"/>
      <c r="E8" s="67"/>
      <c r="F8" s="67"/>
      <c r="G8" s="67"/>
    </row>
    <row r="9" spans="1:7" s="20" customFormat="1" ht="21.75" customHeight="1" x14ac:dyDescent="0.25">
      <c r="B9" s="67" t="s">
        <v>158</v>
      </c>
      <c r="C9" s="67"/>
      <c r="D9" s="67"/>
      <c r="E9" s="67"/>
      <c r="F9" s="67"/>
      <c r="G9" s="67"/>
    </row>
    <row r="10" spans="1:7" ht="15" customHeight="1" x14ac:dyDescent="0.25"/>
    <row r="11" spans="1:7" s="21" customFormat="1" ht="54.95" customHeight="1" x14ac:dyDescent="0.25">
      <c r="A11" s="23" t="s">
        <v>28</v>
      </c>
      <c r="B11" s="94" t="s">
        <v>29</v>
      </c>
      <c r="C11" s="94"/>
      <c r="D11" s="94"/>
      <c r="E11" s="23" t="s">
        <v>30</v>
      </c>
      <c r="F11" s="24" t="s">
        <v>31</v>
      </c>
      <c r="G11" s="23" t="s">
        <v>39</v>
      </c>
    </row>
    <row r="12" spans="1:7" s="21" customFormat="1" ht="33" customHeight="1" x14ac:dyDescent="0.25">
      <c r="A12" s="23" t="s">
        <v>0</v>
      </c>
      <c r="B12" s="86" t="s">
        <v>40</v>
      </c>
      <c r="C12" s="86"/>
      <c r="D12" s="86"/>
      <c r="E12" s="11">
        <f>E13+E19</f>
        <v>20</v>
      </c>
      <c r="F12" s="11">
        <f>F13+F19</f>
        <v>20</v>
      </c>
      <c r="G12" s="23"/>
    </row>
    <row r="13" spans="1:7" s="22" customFormat="1" ht="39.75" customHeight="1" x14ac:dyDescent="0.25">
      <c r="A13" s="25">
        <v>1</v>
      </c>
      <c r="B13" s="86" t="s">
        <v>1</v>
      </c>
      <c r="C13" s="86"/>
      <c r="D13" s="86"/>
      <c r="E13" s="11">
        <f>SUM(E14:E18)</f>
        <v>10</v>
      </c>
      <c r="F13" s="11">
        <f>SUM(F14:F18)</f>
        <v>10</v>
      </c>
      <c r="G13" s="25"/>
    </row>
    <row r="14" spans="1:7" s="22" customFormat="1" ht="34.5" customHeight="1" x14ac:dyDescent="0.25">
      <c r="A14" s="25" t="s">
        <v>37</v>
      </c>
      <c r="B14" s="77" t="s">
        <v>77</v>
      </c>
      <c r="C14" s="78"/>
      <c r="D14" s="79"/>
      <c r="E14" s="25">
        <v>2</v>
      </c>
      <c r="F14" s="9">
        <v>2</v>
      </c>
      <c r="G14" s="25"/>
    </row>
    <row r="15" spans="1:7" s="4" customFormat="1" ht="37.5" customHeight="1" x14ac:dyDescent="0.25">
      <c r="A15" s="25" t="s">
        <v>38</v>
      </c>
      <c r="B15" s="77" t="s">
        <v>78</v>
      </c>
      <c r="C15" s="78"/>
      <c r="D15" s="79"/>
      <c r="E15" s="25">
        <v>2</v>
      </c>
      <c r="F15" s="9">
        <v>2</v>
      </c>
      <c r="G15" s="9"/>
    </row>
    <row r="16" spans="1:7" s="4" customFormat="1" ht="72" customHeight="1" x14ac:dyDescent="0.25">
      <c r="A16" s="25" t="s">
        <v>41</v>
      </c>
      <c r="B16" s="77" t="s">
        <v>68</v>
      </c>
      <c r="C16" s="78"/>
      <c r="D16" s="79"/>
      <c r="E16" s="25">
        <v>2</v>
      </c>
      <c r="F16" s="9">
        <v>2</v>
      </c>
      <c r="G16" s="9"/>
    </row>
    <row r="17" spans="1:7" s="4" customFormat="1" ht="37.5" customHeight="1" x14ac:dyDescent="0.25">
      <c r="A17" s="25" t="s">
        <v>42</v>
      </c>
      <c r="B17" s="77" t="s">
        <v>69</v>
      </c>
      <c r="C17" s="78"/>
      <c r="D17" s="79"/>
      <c r="E17" s="25">
        <v>2</v>
      </c>
      <c r="F17" s="9">
        <v>2</v>
      </c>
      <c r="G17" s="9"/>
    </row>
    <row r="18" spans="1:7" s="4" customFormat="1" ht="39.75" customHeight="1" x14ac:dyDescent="0.25">
      <c r="A18" s="25" t="s">
        <v>43</v>
      </c>
      <c r="B18" s="77" t="s">
        <v>70</v>
      </c>
      <c r="C18" s="78"/>
      <c r="D18" s="79"/>
      <c r="E18" s="25">
        <v>2</v>
      </c>
      <c r="F18" s="9">
        <v>2</v>
      </c>
      <c r="G18" s="9"/>
    </row>
    <row r="19" spans="1:7" s="22" customFormat="1" ht="98.25" customHeight="1" x14ac:dyDescent="0.25">
      <c r="A19" s="25">
        <v>2</v>
      </c>
      <c r="B19" s="83" t="s">
        <v>84</v>
      </c>
      <c r="C19" s="84"/>
      <c r="D19" s="85"/>
      <c r="E19" s="11">
        <f>SUM(E20:E24)</f>
        <v>10</v>
      </c>
      <c r="F19" s="11">
        <f>SUM(F20:F24)</f>
        <v>10</v>
      </c>
      <c r="G19" s="25"/>
    </row>
    <row r="20" spans="1:7" s="4" customFormat="1" ht="67.5" customHeight="1" x14ac:dyDescent="0.25">
      <c r="A20" s="25" t="s">
        <v>44</v>
      </c>
      <c r="B20" s="77" t="s">
        <v>93</v>
      </c>
      <c r="C20" s="78"/>
      <c r="D20" s="79"/>
      <c r="E20" s="25">
        <v>2</v>
      </c>
      <c r="F20" s="9">
        <v>2</v>
      </c>
      <c r="G20" s="9"/>
    </row>
    <row r="21" spans="1:7" s="4" customFormat="1" ht="54" customHeight="1" x14ac:dyDescent="0.25">
      <c r="A21" s="25" t="s">
        <v>45</v>
      </c>
      <c r="B21" s="77" t="s">
        <v>71</v>
      </c>
      <c r="C21" s="78"/>
      <c r="D21" s="79"/>
      <c r="E21" s="25">
        <v>2</v>
      </c>
      <c r="F21" s="9">
        <v>2</v>
      </c>
      <c r="G21" s="9"/>
    </row>
    <row r="22" spans="1:7" s="4" customFormat="1" ht="36" customHeight="1" x14ac:dyDescent="0.25">
      <c r="A22" s="25" t="s">
        <v>46</v>
      </c>
      <c r="B22" s="77" t="s">
        <v>91</v>
      </c>
      <c r="C22" s="78"/>
      <c r="D22" s="79"/>
      <c r="E22" s="25">
        <v>2</v>
      </c>
      <c r="F22" s="9">
        <v>2</v>
      </c>
      <c r="G22" s="9"/>
    </row>
    <row r="23" spans="1:7" s="22" customFormat="1" ht="68.25" customHeight="1" x14ac:dyDescent="0.25">
      <c r="A23" s="25" t="s">
        <v>47</v>
      </c>
      <c r="B23" s="77" t="s">
        <v>72</v>
      </c>
      <c r="C23" s="78"/>
      <c r="D23" s="79"/>
      <c r="E23" s="25">
        <v>2</v>
      </c>
      <c r="F23" s="25">
        <v>2</v>
      </c>
      <c r="G23" s="25"/>
    </row>
    <row r="24" spans="1:7" s="22" customFormat="1" ht="80.25" customHeight="1" x14ac:dyDescent="0.25">
      <c r="A24" s="25" t="s">
        <v>48</v>
      </c>
      <c r="B24" s="77" t="s">
        <v>79</v>
      </c>
      <c r="C24" s="78"/>
      <c r="D24" s="79"/>
      <c r="E24" s="25">
        <v>2</v>
      </c>
      <c r="F24" s="25">
        <v>2</v>
      </c>
      <c r="G24" s="25"/>
    </row>
    <row r="25" spans="1:7" s="21" customFormat="1" ht="30" customHeight="1" x14ac:dyDescent="0.25">
      <c r="A25" s="23" t="s">
        <v>2</v>
      </c>
      <c r="B25" s="87" t="s">
        <v>81</v>
      </c>
      <c r="C25" s="88"/>
      <c r="D25" s="89"/>
      <c r="E25" s="11">
        <f>E26+E32+E38</f>
        <v>30</v>
      </c>
      <c r="F25" s="11">
        <f>F26+F32+F38</f>
        <v>28</v>
      </c>
      <c r="G25" s="23"/>
    </row>
    <row r="26" spans="1:7" s="22" customFormat="1" ht="64.5" customHeight="1" x14ac:dyDescent="0.25">
      <c r="A26" s="25">
        <v>1</v>
      </c>
      <c r="B26" s="86" t="s">
        <v>5</v>
      </c>
      <c r="C26" s="86"/>
      <c r="D26" s="86"/>
      <c r="E26" s="11">
        <f>SUM(E27:E31)</f>
        <v>10</v>
      </c>
      <c r="F26" s="11">
        <f>SUM(F27:F31)</f>
        <v>9</v>
      </c>
      <c r="G26" s="23"/>
    </row>
    <row r="27" spans="1:7" s="4" customFormat="1" ht="38.25" customHeight="1" x14ac:dyDescent="0.25">
      <c r="A27" s="25" t="s">
        <v>37</v>
      </c>
      <c r="B27" s="77" t="s">
        <v>96</v>
      </c>
      <c r="C27" s="78"/>
      <c r="D27" s="79"/>
      <c r="E27" s="25">
        <v>2</v>
      </c>
      <c r="F27" s="9">
        <v>2</v>
      </c>
      <c r="G27" s="23"/>
    </row>
    <row r="28" spans="1:7" s="4" customFormat="1" ht="49.5" customHeight="1" x14ac:dyDescent="0.25">
      <c r="A28" s="25" t="s">
        <v>38</v>
      </c>
      <c r="B28" s="77" t="s">
        <v>56</v>
      </c>
      <c r="C28" s="78"/>
      <c r="D28" s="79"/>
      <c r="E28" s="25">
        <v>2</v>
      </c>
      <c r="F28" s="9">
        <v>1</v>
      </c>
      <c r="G28" s="23"/>
    </row>
    <row r="29" spans="1:7" s="4" customFormat="1" ht="50.25" customHeight="1" x14ac:dyDescent="0.25">
      <c r="A29" s="25" t="s">
        <v>41</v>
      </c>
      <c r="B29" s="77" t="s">
        <v>94</v>
      </c>
      <c r="C29" s="78"/>
      <c r="D29" s="79"/>
      <c r="E29" s="25">
        <v>2</v>
      </c>
      <c r="F29" s="9">
        <v>2</v>
      </c>
      <c r="G29" s="23"/>
    </row>
    <row r="30" spans="1:7" s="4" customFormat="1" ht="53.25" customHeight="1" x14ac:dyDescent="0.25">
      <c r="A30" s="25" t="s">
        <v>42</v>
      </c>
      <c r="B30" s="77" t="s">
        <v>95</v>
      </c>
      <c r="C30" s="78"/>
      <c r="D30" s="79"/>
      <c r="E30" s="25">
        <v>2</v>
      </c>
      <c r="F30" s="9">
        <v>2</v>
      </c>
      <c r="G30" s="23"/>
    </row>
    <row r="31" spans="1:7" s="4" customFormat="1" ht="84.75" customHeight="1" x14ac:dyDescent="0.25">
      <c r="A31" s="25" t="s">
        <v>43</v>
      </c>
      <c r="B31" s="77" t="s">
        <v>35</v>
      </c>
      <c r="C31" s="78"/>
      <c r="D31" s="79"/>
      <c r="E31" s="25">
        <v>2</v>
      </c>
      <c r="F31" s="9">
        <v>2</v>
      </c>
      <c r="G31" s="23"/>
    </row>
    <row r="32" spans="1:7" s="22" customFormat="1" ht="99.75" customHeight="1" x14ac:dyDescent="0.25">
      <c r="A32" s="25">
        <v>2</v>
      </c>
      <c r="B32" s="86" t="s">
        <v>22</v>
      </c>
      <c r="C32" s="86"/>
      <c r="D32" s="86"/>
      <c r="E32" s="11">
        <f>SUM(E33:E37)</f>
        <v>10</v>
      </c>
      <c r="F32" s="11">
        <f>SUM(F33:F37)</f>
        <v>10</v>
      </c>
      <c r="G32" s="23"/>
    </row>
    <row r="33" spans="1:7" s="4" customFormat="1" ht="39" customHeight="1" x14ac:dyDescent="0.25">
      <c r="A33" s="25" t="s">
        <v>44</v>
      </c>
      <c r="B33" s="77" t="s">
        <v>59</v>
      </c>
      <c r="C33" s="78"/>
      <c r="D33" s="79"/>
      <c r="E33" s="25">
        <v>2</v>
      </c>
      <c r="F33" s="9">
        <v>2</v>
      </c>
      <c r="G33" s="23"/>
    </row>
    <row r="34" spans="1:7" s="4" customFormat="1" ht="43.5" customHeight="1" x14ac:dyDescent="0.25">
      <c r="A34" s="25" t="s">
        <v>45</v>
      </c>
      <c r="B34" s="77" t="s">
        <v>61</v>
      </c>
      <c r="C34" s="78"/>
      <c r="D34" s="79"/>
      <c r="E34" s="25">
        <v>2</v>
      </c>
      <c r="F34" s="9">
        <v>2</v>
      </c>
      <c r="G34" s="23"/>
    </row>
    <row r="35" spans="1:7" s="4" customFormat="1" ht="39" customHeight="1" x14ac:dyDescent="0.25">
      <c r="A35" s="25" t="s">
        <v>46</v>
      </c>
      <c r="B35" s="80" t="s">
        <v>85</v>
      </c>
      <c r="C35" s="81"/>
      <c r="D35" s="82"/>
      <c r="E35" s="25">
        <v>2</v>
      </c>
      <c r="F35" s="9">
        <v>2</v>
      </c>
      <c r="G35" s="23"/>
    </row>
    <row r="36" spans="1:7" s="4" customFormat="1" ht="40.5" customHeight="1" x14ac:dyDescent="0.25">
      <c r="A36" s="25" t="s">
        <v>47</v>
      </c>
      <c r="B36" s="77" t="s">
        <v>49</v>
      </c>
      <c r="C36" s="78"/>
      <c r="D36" s="79"/>
      <c r="E36" s="25">
        <v>2</v>
      </c>
      <c r="F36" s="9">
        <v>2</v>
      </c>
      <c r="G36" s="23"/>
    </row>
    <row r="37" spans="1:7" s="4" customFormat="1" ht="54" customHeight="1" x14ac:dyDescent="0.25">
      <c r="A37" s="25" t="s">
        <v>48</v>
      </c>
      <c r="B37" s="77" t="s">
        <v>60</v>
      </c>
      <c r="C37" s="78"/>
      <c r="D37" s="79"/>
      <c r="E37" s="25">
        <v>2</v>
      </c>
      <c r="F37" s="9">
        <v>2</v>
      </c>
      <c r="G37" s="23"/>
    </row>
    <row r="38" spans="1:7" s="22" customFormat="1" ht="57.75" customHeight="1" x14ac:dyDescent="0.25">
      <c r="A38" s="25">
        <v>3</v>
      </c>
      <c r="B38" s="86" t="s">
        <v>4</v>
      </c>
      <c r="C38" s="86"/>
      <c r="D38" s="86"/>
      <c r="E38" s="11">
        <f>SUM(E39:E43)</f>
        <v>10</v>
      </c>
      <c r="F38" s="11">
        <f>SUM(F39:F43)</f>
        <v>9</v>
      </c>
      <c r="G38" s="23"/>
    </row>
    <row r="39" spans="1:7" s="4" customFormat="1" ht="55.5" customHeight="1" x14ac:dyDescent="0.25">
      <c r="A39" s="25" t="s">
        <v>51</v>
      </c>
      <c r="B39" s="77" t="s">
        <v>97</v>
      </c>
      <c r="C39" s="78"/>
      <c r="D39" s="79"/>
      <c r="E39" s="25">
        <v>2</v>
      </c>
      <c r="F39" s="9">
        <v>2</v>
      </c>
      <c r="G39" s="23"/>
    </row>
    <row r="40" spans="1:7" s="4" customFormat="1" ht="68.25" customHeight="1" x14ac:dyDescent="0.25">
      <c r="A40" s="25" t="s">
        <v>53</v>
      </c>
      <c r="B40" s="77" t="s">
        <v>55</v>
      </c>
      <c r="C40" s="78"/>
      <c r="D40" s="79"/>
      <c r="E40" s="25">
        <v>2</v>
      </c>
      <c r="F40" s="9">
        <v>2</v>
      </c>
      <c r="G40" s="23"/>
    </row>
    <row r="41" spans="1:7" s="4" customFormat="1" ht="36.75" customHeight="1" x14ac:dyDescent="0.25">
      <c r="A41" s="25" t="s">
        <v>54</v>
      </c>
      <c r="B41" s="77" t="s">
        <v>52</v>
      </c>
      <c r="C41" s="78"/>
      <c r="D41" s="79"/>
      <c r="E41" s="25">
        <v>2</v>
      </c>
      <c r="F41" s="9">
        <v>1</v>
      </c>
      <c r="G41" s="23"/>
    </row>
    <row r="42" spans="1:7" s="4" customFormat="1" ht="56.25" customHeight="1" x14ac:dyDescent="0.25">
      <c r="A42" s="25" t="s">
        <v>57</v>
      </c>
      <c r="B42" s="80" t="s">
        <v>62</v>
      </c>
      <c r="C42" s="81"/>
      <c r="D42" s="82"/>
      <c r="E42" s="25">
        <v>2</v>
      </c>
      <c r="F42" s="9">
        <v>2</v>
      </c>
      <c r="G42" s="23"/>
    </row>
    <row r="43" spans="1:7" s="4" customFormat="1" ht="76.5" customHeight="1" x14ac:dyDescent="0.25">
      <c r="A43" s="25" t="s">
        <v>58</v>
      </c>
      <c r="B43" s="80" t="s">
        <v>83</v>
      </c>
      <c r="C43" s="81"/>
      <c r="D43" s="82"/>
      <c r="E43" s="25">
        <v>2</v>
      </c>
      <c r="F43" s="9">
        <v>2</v>
      </c>
      <c r="G43" s="23"/>
    </row>
    <row r="44" spans="1:7" s="21" customFormat="1" ht="55.5" customHeight="1" x14ac:dyDescent="0.25">
      <c r="A44" s="23" t="s">
        <v>6</v>
      </c>
      <c r="B44" s="83" t="s">
        <v>64</v>
      </c>
      <c r="C44" s="84"/>
      <c r="D44" s="85"/>
      <c r="E44" s="11">
        <v>50</v>
      </c>
      <c r="F44" s="23">
        <f>SUM(F45:F50)</f>
        <v>50</v>
      </c>
      <c r="G44" s="23"/>
    </row>
    <row r="45" spans="1:7" s="22" customFormat="1" ht="24.95" customHeight="1" x14ac:dyDescent="0.25">
      <c r="A45" s="25"/>
      <c r="B45" s="71" t="s">
        <v>7</v>
      </c>
      <c r="C45" s="72"/>
      <c r="D45" s="73"/>
      <c r="E45" s="25">
        <v>50</v>
      </c>
      <c r="F45" s="25">
        <v>50</v>
      </c>
      <c r="G45" s="25"/>
    </row>
    <row r="46" spans="1:7" s="22" customFormat="1" ht="24.95" customHeight="1" x14ac:dyDescent="0.25">
      <c r="A46" s="25"/>
      <c r="B46" s="71" t="s">
        <v>8</v>
      </c>
      <c r="C46" s="72"/>
      <c r="D46" s="73"/>
      <c r="E46" s="25">
        <v>45</v>
      </c>
      <c r="F46" s="25"/>
      <c r="G46" s="25"/>
    </row>
    <row r="47" spans="1:7" s="22" customFormat="1" ht="24.95" customHeight="1" x14ac:dyDescent="0.25">
      <c r="A47" s="25"/>
      <c r="B47" s="71" t="s">
        <v>9</v>
      </c>
      <c r="C47" s="72"/>
      <c r="D47" s="73"/>
      <c r="E47" s="25">
        <v>40</v>
      </c>
      <c r="F47" s="25"/>
      <c r="G47" s="25"/>
    </row>
    <row r="48" spans="1:7" s="22" customFormat="1" ht="24.95" customHeight="1" x14ac:dyDescent="0.25">
      <c r="A48" s="25"/>
      <c r="B48" s="71" t="s">
        <v>23</v>
      </c>
      <c r="C48" s="72"/>
      <c r="D48" s="73"/>
      <c r="E48" s="25">
        <v>30</v>
      </c>
      <c r="F48" s="25"/>
      <c r="G48" s="25"/>
    </row>
    <row r="49" spans="1:7" s="22" customFormat="1" ht="24.95" customHeight="1" x14ac:dyDescent="0.25">
      <c r="A49" s="25"/>
      <c r="B49" s="71" t="s">
        <v>24</v>
      </c>
      <c r="C49" s="72"/>
      <c r="D49" s="73"/>
      <c r="E49" s="25">
        <v>25</v>
      </c>
      <c r="F49" s="25"/>
      <c r="G49" s="25"/>
    </row>
    <row r="50" spans="1:7" s="22" customFormat="1" ht="24.95" customHeight="1" x14ac:dyDescent="0.25">
      <c r="A50" s="25"/>
      <c r="B50" s="71" t="s">
        <v>25</v>
      </c>
      <c r="C50" s="72"/>
      <c r="D50" s="73"/>
      <c r="E50" s="25">
        <v>0</v>
      </c>
      <c r="F50" s="25"/>
      <c r="G50" s="25"/>
    </row>
    <row r="51" spans="1:7" s="21" customFormat="1" ht="24.95" customHeight="1" x14ac:dyDescent="0.25">
      <c r="A51" s="23"/>
      <c r="B51" s="74" t="s">
        <v>10</v>
      </c>
      <c r="C51" s="75"/>
      <c r="D51" s="76"/>
      <c r="E51" s="23">
        <f>E12+E25+E44</f>
        <v>100</v>
      </c>
      <c r="F51" s="23">
        <f>F12+F25+F44</f>
        <v>98</v>
      </c>
      <c r="G51" s="23"/>
    </row>
    <row r="52" spans="1:7" ht="7.5" customHeight="1" x14ac:dyDescent="0.25">
      <c r="C52" s="3"/>
      <c r="D52" s="3"/>
    </row>
    <row r="53" spans="1:7" ht="29.25" customHeight="1" x14ac:dyDescent="0.25">
      <c r="B53" s="68" t="s">
        <v>33</v>
      </c>
      <c r="C53" s="68"/>
      <c r="D53" s="68"/>
    </row>
    <row r="54" spans="1:7" s="20" customFormat="1" ht="63" x14ac:dyDescent="0.25">
      <c r="A54" s="69" t="s">
        <v>18</v>
      </c>
      <c r="B54" s="69"/>
      <c r="C54" s="69"/>
      <c r="D54" s="24" t="s">
        <v>19</v>
      </c>
      <c r="E54" s="24" t="s">
        <v>65</v>
      </c>
      <c r="F54" s="24" t="s">
        <v>20</v>
      </c>
      <c r="G54" s="24" t="s">
        <v>39</v>
      </c>
    </row>
    <row r="55" spans="1:7" ht="42" customHeight="1" x14ac:dyDescent="0.25">
      <c r="A55" s="70" t="s">
        <v>12</v>
      </c>
      <c r="B55" s="70"/>
      <c r="C55" s="70"/>
      <c r="D55" s="25" t="s">
        <v>11</v>
      </c>
      <c r="E55" s="25" t="s">
        <v>105</v>
      </c>
      <c r="F55" s="8">
        <f>F51</f>
        <v>98</v>
      </c>
      <c r="G55" s="12"/>
    </row>
    <row r="56" spans="1:7" ht="48.75" customHeight="1" x14ac:dyDescent="0.25">
      <c r="A56" s="70" t="s">
        <v>26</v>
      </c>
      <c r="B56" s="70"/>
      <c r="C56" s="70"/>
      <c r="D56" s="25" t="s">
        <v>13</v>
      </c>
      <c r="E56" s="25"/>
      <c r="F56" s="8"/>
      <c r="G56" s="12"/>
    </row>
    <row r="57" spans="1:7" ht="48.75" customHeight="1" x14ac:dyDescent="0.25">
      <c r="A57" s="70" t="s">
        <v>15</v>
      </c>
      <c r="B57" s="70"/>
      <c r="C57" s="70"/>
      <c r="D57" s="25" t="s">
        <v>14</v>
      </c>
      <c r="E57" s="25"/>
      <c r="F57" s="8"/>
      <c r="G57" s="12"/>
    </row>
    <row r="58" spans="1:7" ht="43.5" customHeight="1" x14ac:dyDescent="0.25">
      <c r="A58" s="70" t="s">
        <v>17</v>
      </c>
      <c r="B58" s="70"/>
      <c r="C58" s="70"/>
      <c r="D58" s="25" t="s">
        <v>16</v>
      </c>
      <c r="E58" s="25"/>
      <c r="F58" s="8"/>
      <c r="G58" s="12"/>
    </row>
    <row r="59" spans="1:7" ht="9.75" customHeight="1" x14ac:dyDescent="0.25"/>
    <row r="60" spans="1:7" s="6" customFormat="1" ht="20.25" customHeight="1" x14ac:dyDescent="0.25">
      <c r="B60" s="13"/>
      <c r="C60" s="13"/>
      <c r="D60" s="65" t="s">
        <v>114</v>
      </c>
      <c r="E60" s="65"/>
      <c r="F60" s="65"/>
      <c r="G60" s="65"/>
    </row>
    <row r="61" spans="1:7" s="21" customFormat="1" ht="35.25" customHeight="1" x14ac:dyDescent="0.25">
      <c r="D61" s="66" t="s">
        <v>21</v>
      </c>
      <c r="E61" s="66"/>
      <c r="F61" s="66"/>
      <c r="G61" s="66"/>
    </row>
    <row r="62" spans="1:7" x14ac:dyDescent="0.25">
      <c r="D62" s="10"/>
      <c r="E62" s="10"/>
      <c r="F62" s="10"/>
      <c r="G62" s="10"/>
    </row>
    <row r="66" spans="2:7" ht="16.5" x14ac:dyDescent="0.25">
      <c r="B66" s="2"/>
      <c r="D66" s="91" t="s">
        <v>159</v>
      </c>
      <c r="E66" s="91"/>
      <c r="F66" s="91"/>
      <c r="G66" s="91"/>
    </row>
  </sheetData>
  <mergeCells count="59">
    <mergeCell ref="B48:D48"/>
    <mergeCell ref="A54:C54"/>
    <mergeCell ref="A55:C55"/>
    <mergeCell ref="D66:G66"/>
    <mergeCell ref="A57:C57"/>
    <mergeCell ref="A58:C58"/>
    <mergeCell ref="D60:G60"/>
    <mergeCell ref="D61:G61"/>
    <mergeCell ref="A56:C56"/>
    <mergeCell ref="B50:D50"/>
    <mergeCell ref="B51:D51"/>
    <mergeCell ref="B53:D53"/>
    <mergeCell ref="B49:D49"/>
    <mergeCell ref="B43:D43"/>
    <mergeCell ref="B44:D44"/>
    <mergeCell ref="B45:D45"/>
    <mergeCell ref="B46:D46"/>
    <mergeCell ref="B47:D47"/>
    <mergeCell ref="B38:D38"/>
    <mergeCell ref="B39:D39"/>
    <mergeCell ref="B40:D40"/>
    <mergeCell ref="B41:D41"/>
    <mergeCell ref="B42:D42"/>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155</v>
      </c>
      <c r="C6" s="67"/>
      <c r="D6" s="67"/>
      <c r="E6" s="67"/>
      <c r="F6" s="67"/>
      <c r="G6" s="67"/>
    </row>
    <row r="7" spans="1:7" s="41" customFormat="1" ht="24.95" customHeight="1" x14ac:dyDescent="0.25">
      <c r="B7" s="67" t="s">
        <v>156</v>
      </c>
      <c r="C7" s="67"/>
      <c r="D7" s="67"/>
      <c r="E7" s="67"/>
      <c r="F7" s="67"/>
      <c r="G7" s="67"/>
    </row>
    <row r="8" spans="1:7" s="41" customFormat="1" ht="24.95" customHeight="1" x14ac:dyDescent="0.25">
      <c r="B8" s="67" t="s">
        <v>190</v>
      </c>
      <c r="C8" s="67"/>
      <c r="D8" s="67"/>
      <c r="E8" s="67"/>
      <c r="F8" s="67"/>
      <c r="G8" s="67"/>
    </row>
    <row r="9" spans="1:7" s="41" customFormat="1" ht="24.95" customHeight="1" x14ac:dyDescent="0.25">
      <c r="B9" s="67" t="s">
        <v>158</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30</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10</v>
      </c>
      <c r="G38" s="45"/>
    </row>
    <row r="39" spans="1:7" s="4" customFormat="1" ht="54.95" customHeight="1" x14ac:dyDescent="0.25">
      <c r="A39" s="47" t="s">
        <v>51</v>
      </c>
      <c r="B39" s="77" t="s">
        <v>97</v>
      </c>
      <c r="C39" s="78"/>
      <c r="D39" s="79"/>
      <c r="E39" s="47">
        <v>2</v>
      </c>
      <c r="F39" s="9">
        <v>2</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100</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211</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100</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2:7" ht="18" customHeight="1" x14ac:dyDescent="0.25">
      <c r="B65" s="48"/>
    </row>
    <row r="66" spans="2:7" ht="18" customHeight="1" x14ac:dyDescent="0.25">
      <c r="B66" s="48"/>
    </row>
    <row r="67" spans="2:7" ht="18" customHeight="1" x14ac:dyDescent="0.25">
      <c r="B67" s="48"/>
    </row>
    <row r="68" spans="2:7" ht="18" customHeight="1" x14ac:dyDescent="0.25">
      <c r="B68" s="48"/>
      <c r="D68" s="91" t="s">
        <v>107</v>
      </c>
      <c r="E68" s="91"/>
      <c r="F68" s="91"/>
      <c r="G68" s="91"/>
    </row>
    <row r="69" spans="2:7" ht="18" customHeight="1" x14ac:dyDescent="0.25">
      <c r="B69" s="48"/>
    </row>
    <row r="70" spans="2:7" ht="18" customHeight="1" x14ac:dyDescent="0.25">
      <c r="B70" s="48"/>
    </row>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7" zoomScale="115" zoomScaleNormal="115" workbookViewId="0">
      <selection activeCell="B13" sqref="B13:D13"/>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126</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127</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45</v>
      </c>
      <c r="G44" s="17"/>
    </row>
    <row r="45" spans="1:7" s="16" customFormat="1" ht="24.95" customHeight="1" x14ac:dyDescent="0.25">
      <c r="A45" s="19"/>
      <c r="B45" s="71" t="s">
        <v>7</v>
      </c>
      <c r="C45" s="72"/>
      <c r="D45" s="73"/>
      <c r="E45" s="19">
        <v>50</v>
      </c>
      <c r="F45" s="19"/>
      <c r="G45" s="19"/>
    </row>
    <row r="46" spans="1:7" s="16" customFormat="1" ht="24.95" customHeight="1" x14ac:dyDescent="0.25">
      <c r="A46" s="19"/>
      <c r="B46" s="71" t="s">
        <v>8</v>
      </c>
      <c r="C46" s="72"/>
      <c r="D46" s="73"/>
      <c r="E46" s="19">
        <v>45</v>
      </c>
      <c r="F46" s="19">
        <v>45</v>
      </c>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95</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95</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5" spans="4:7" s="2" customFormat="1" ht="18.75" x14ac:dyDescent="0.25">
      <c r="D65" s="100" t="s">
        <v>128</v>
      </c>
      <c r="E65" s="100"/>
      <c r="F65" s="100"/>
      <c r="G65" s="100"/>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3"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126</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191</v>
      </c>
      <c r="C8" s="67"/>
      <c r="D8" s="67"/>
      <c r="E8" s="67"/>
      <c r="F8" s="67"/>
      <c r="G8" s="67"/>
    </row>
    <row r="9" spans="1:7" s="41" customFormat="1" ht="24.95" customHeight="1" x14ac:dyDescent="0.25">
      <c r="B9" s="67" t="s">
        <v>127</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29</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99</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212</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99</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34" zoomScale="115" zoomScaleNormal="115" workbookViewId="0">
      <selection activeCell="J46" sqref="J46"/>
    </sheetView>
  </sheetViews>
  <sheetFormatPr defaultRowHeight="15.75" x14ac:dyDescent="0.25"/>
  <cols>
    <col min="1" max="1" width="5.42578125" style="55" bestFit="1" customWidth="1"/>
    <col min="2" max="2" width="27.140625" style="3" customWidth="1"/>
    <col min="3" max="3" width="12.42578125" style="55" customWidth="1"/>
    <col min="4" max="4" width="10" style="55" customWidth="1"/>
    <col min="5" max="5" width="9.5703125" style="55" customWidth="1"/>
    <col min="6" max="6" width="11.7109375" style="55" customWidth="1"/>
    <col min="7" max="7" width="17.42578125" style="55" customWidth="1"/>
    <col min="8" max="256" width="9.140625" style="55"/>
    <col min="257" max="257" width="5.42578125" style="55" bestFit="1" customWidth="1"/>
    <col min="258" max="258" width="27.140625" style="55" customWidth="1"/>
    <col min="259" max="259" width="12.42578125" style="55" customWidth="1"/>
    <col min="260" max="260" width="10" style="55" customWidth="1"/>
    <col min="261" max="261" width="9.5703125" style="55" customWidth="1"/>
    <col min="262" max="262" width="11.7109375" style="55" customWidth="1"/>
    <col min="263" max="263" width="17.42578125" style="55" customWidth="1"/>
    <col min="264" max="512" width="9.140625" style="55"/>
    <col min="513" max="513" width="5.42578125" style="55" bestFit="1" customWidth="1"/>
    <col min="514" max="514" width="27.140625" style="55" customWidth="1"/>
    <col min="515" max="515" width="12.42578125" style="55" customWidth="1"/>
    <col min="516" max="516" width="10" style="55" customWidth="1"/>
    <col min="517" max="517" width="9.5703125" style="55" customWidth="1"/>
    <col min="518" max="518" width="11.7109375" style="55" customWidth="1"/>
    <col min="519" max="519" width="17.42578125" style="55" customWidth="1"/>
    <col min="520" max="768" width="9.140625" style="55"/>
    <col min="769" max="769" width="5.42578125" style="55" bestFit="1" customWidth="1"/>
    <col min="770" max="770" width="27.140625" style="55" customWidth="1"/>
    <col min="771" max="771" width="12.42578125" style="55" customWidth="1"/>
    <col min="772" max="772" width="10" style="55" customWidth="1"/>
    <col min="773" max="773" width="9.5703125" style="55" customWidth="1"/>
    <col min="774" max="774" width="11.7109375" style="55" customWidth="1"/>
    <col min="775" max="775" width="17.42578125" style="55" customWidth="1"/>
    <col min="776" max="1024" width="9.140625" style="55"/>
    <col min="1025" max="1025" width="5.42578125" style="55" bestFit="1" customWidth="1"/>
    <col min="1026" max="1026" width="27.140625" style="55" customWidth="1"/>
    <col min="1027" max="1027" width="12.42578125" style="55" customWidth="1"/>
    <col min="1028" max="1028" width="10" style="55" customWidth="1"/>
    <col min="1029" max="1029" width="9.5703125" style="55" customWidth="1"/>
    <col min="1030" max="1030" width="11.7109375" style="55" customWidth="1"/>
    <col min="1031" max="1031" width="17.42578125" style="55" customWidth="1"/>
    <col min="1032" max="1280" width="9.140625" style="55"/>
    <col min="1281" max="1281" width="5.42578125" style="55" bestFit="1" customWidth="1"/>
    <col min="1282" max="1282" width="27.140625" style="55" customWidth="1"/>
    <col min="1283" max="1283" width="12.42578125" style="55" customWidth="1"/>
    <col min="1284" max="1284" width="10" style="55" customWidth="1"/>
    <col min="1285" max="1285" width="9.5703125" style="55" customWidth="1"/>
    <col min="1286" max="1286" width="11.7109375" style="55" customWidth="1"/>
    <col min="1287" max="1287" width="17.42578125" style="55" customWidth="1"/>
    <col min="1288" max="1536" width="9.140625" style="55"/>
    <col min="1537" max="1537" width="5.42578125" style="55" bestFit="1" customWidth="1"/>
    <col min="1538" max="1538" width="27.140625" style="55" customWidth="1"/>
    <col min="1539" max="1539" width="12.42578125" style="55" customWidth="1"/>
    <col min="1540" max="1540" width="10" style="55" customWidth="1"/>
    <col min="1541" max="1541" width="9.5703125" style="55" customWidth="1"/>
    <col min="1542" max="1542" width="11.7109375" style="55" customWidth="1"/>
    <col min="1543" max="1543" width="17.42578125" style="55" customWidth="1"/>
    <col min="1544" max="1792" width="9.140625" style="55"/>
    <col min="1793" max="1793" width="5.42578125" style="55" bestFit="1" customWidth="1"/>
    <col min="1794" max="1794" width="27.140625" style="55" customWidth="1"/>
    <col min="1795" max="1795" width="12.42578125" style="55" customWidth="1"/>
    <col min="1796" max="1796" width="10" style="55" customWidth="1"/>
    <col min="1797" max="1797" width="9.5703125" style="55" customWidth="1"/>
    <col min="1798" max="1798" width="11.7109375" style="55" customWidth="1"/>
    <col min="1799" max="1799" width="17.42578125" style="55" customWidth="1"/>
    <col min="1800" max="2048" width="9.140625" style="55"/>
    <col min="2049" max="2049" width="5.42578125" style="55" bestFit="1" customWidth="1"/>
    <col min="2050" max="2050" width="27.140625" style="55" customWidth="1"/>
    <col min="2051" max="2051" width="12.42578125" style="55" customWidth="1"/>
    <col min="2052" max="2052" width="10" style="55" customWidth="1"/>
    <col min="2053" max="2053" width="9.5703125" style="55" customWidth="1"/>
    <col min="2054" max="2054" width="11.7109375" style="55" customWidth="1"/>
    <col min="2055" max="2055" width="17.42578125" style="55" customWidth="1"/>
    <col min="2056" max="2304" width="9.140625" style="55"/>
    <col min="2305" max="2305" width="5.42578125" style="55" bestFit="1" customWidth="1"/>
    <col min="2306" max="2306" width="27.140625" style="55" customWidth="1"/>
    <col min="2307" max="2307" width="12.42578125" style="55" customWidth="1"/>
    <col min="2308" max="2308" width="10" style="55" customWidth="1"/>
    <col min="2309" max="2309" width="9.5703125" style="55" customWidth="1"/>
    <col min="2310" max="2310" width="11.7109375" style="55" customWidth="1"/>
    <col min="2311" max="2311" width="17.42578125" style="55" customWidth="1"/>
    <col min="2312" max="2560" width="9.140625" style="55"/>
    <col min="2561" max="2561" width="5.42578125" style="55" bestFit="1" customWidth="1"/>
    <col min="2562" max="2562" width="27.140625" style="55" customWidth="1"/>
    <col min="2563" max="2563" width="12.42578125" style="55" customWidth="1"/>
    <col min="2564" max="2564" width="10" style="55" customWidth="1"/>
    <col min="2565" max="2565" width="9.5703125" style="55" customWidth="1"/>
    <col min="2566" max="2566" width="11.7109375" style="55" customWidth="1"/>
    <col min="2567" max="2567" width="17.42578125" style="55" customWidth="1"/>
    <col min="2568" max="2816" width="9.140625" style="55"/>
    <col min="2817" max="2817" width="5.42578125" style="55" bestFit="1" customWidth="1"/>
    <col min="2818" max="2818" width="27.140625" style="55" customWidth="1"/>
    <col min="2819" max="2819" width="12.42578125" style="55" customWidth="1"/>
    <col min="2820" max="2820" width="10" style="55" customWidth="1"/>
    <col min="2821" max="2821" width="9.5703125" style="55" customWidth="1"/>
    <col min="2822" max="2822" width="11.7109375" style="55" customWidth="1"/>
    <col min="2823" max="2823" width="17.42578125" style="55" customWidth="1"/>
    <col min="2824" max="3072" width="9.140625" style="55"/>
    <col min="3073" max="3073" width="5.42578125" style="55" bestFit="1" customWidth="1"/>
    <col min="3074" max="3074" width="27.140625" style="55" customWidth="1"/>
    <col min="3075" max="3075" width="12.42578125" style="55" customWidth="1"/>
    <col min="3076" max="3076" width="10" style="55" customWidth="1"/>
    <col min="3077" max="3077" width="9.5703125" style="55" customWidth="1"/>
    <col min="3078" max="3078" width="11.7109375" style="55" customWidth="1"/>
    <col min="3079" max="3079" width="17.42578125" style="55" customWidth="1"/>
    <col min="3080" max="3328" width="9.140625" style="55"/>
    <col min="3329" max="3329" width="5.42578125" style="55" bestFit="1" customWidth="1"/>
    <col min="3330" max="3330" width="27.140625" style="55" customWidth="1"/>
    <col min="3331" max="3331" width="12.42578125" style="55" customWidth="1"/>
    <col min="3332" max="3332" width="10" style="55" customWidth="1"/>
    <col min="3333" max="3333" width="9.5703125" style="55" customWidth="1"/>
    <col min="3334" max="3334" width="11.7109375" style="55" customWidth="1"/>
    <col min="3335" max="3335" width="17.42578125" style="55" customWidth="1"/>
    <col min="3336" max="3584" width="9.140625" style="55"/>
    <col min="3585" max="3585" width="5.42578125" style="55" bestFit="1" customWidth="1"/>
    <col min="3586" max="3586" width="27.140625" style="55" customWidth="1"/>
    <col min="3587" max="3587" width="12.42578125" style="55" customWidth="1"/>
    <col min="3588" max="3588" width="10" style="55" customWidth="1"/>
    <col min="3589" max="3589" width="9.5703125" style="55" customWidth="1"/>
    <col min="3590" max="3590" width="11.7109375" style="55" customWidth="1"/>
    <col min="3591" max="3591" width="17.42578125" style="55" customWidth="1"/>
    <col min="3592" max="3840" width="9.140625" style="55"/>
    <col min="3841" max="3841" width="5.42578125" style="55" bestFit="1" customWidth="1"/>
    <col min="3842" max="3842" width="27.140625" style="55" customWidth="1"/>
    <col min="3843" max="3843" width="12.42578125" style="55" customWidth="1"/>
    <col min="3844" max="3844" width="10" style="55" customWidth="1"/>
    <col min="3845" max="3845" width="9.5703125" style="55" customWidth="1"/>
    <col min="3846" max="3846" width="11.7109375" style="55" customWidth="1"/>
    <col min="3847" max="3847" width="17.42578125" style="55" customWidth="1"/>
    <col min="3848" max="4096" width="9.140625" style="55"/>
    <col min="4097" max="4097" width="5.42578125" style="55" bestFit="1" customWidth="1"/>
    <col min="4098" max="4098" width="27.140625" style="55" customWidth="1"/>
    <col min="4099" max="4099" width="12.42578125" style="55" customWidth="1"/>
    <col min="4100" max="4100" width="10" style="55" customWidth="1"/>
    <col min="4101" max="4101" width="9.5703125" style="55" customWidth="1"/>
    <col min="4102" max="4102" width="11.7109375" style="55" customWidth="1"/>
    <col min="4103" max="4103" width="17.42578125" style="55" customWidth="1"/>
    <col min="4104" max="4352" width="9.140625" style="55"/>
    <col min="4353" max="4353" width="5.42578125" style="55" bestFit="1" customWidth="1"/>
    <col min="4354" max="4354" width="27.140625" style="55" customWidth="1"/>
    <col min="4355" max="4355" width="12.42578125" style="55" customWidth="1"/>
    <col min="4356" max="4356" width="10" style="55" customWidth="1"/>
    <col min="4357" max="4357" width="9.5703125" style="55" customWidth="1"/>
    <col min="4358" max="4358" width="11.7109375" style="55" customWidth="1"/>
    <col min="4359" max="4359" width="17.42578125" style="55" customWidth="1"/>
    <col min="4360" max="4608" width="9.140625" style="55"/>
    <col min="4609" max="4609" width="5.42578125" style="55" bestFit="1" customWidth="1"/>
    <col min="4610" max="4610" width="27.140625" style="55" customWidth="1"/>
    <col min="4611" max="4611" width="12.42578125" style="55" customWidth="1"/>
    <col min="4612" max="4612" width="10" style="55" customWidth="1"/>
    <col min="4613" max="4613" width="9.5703125" style="55" customWidth="1"/>
    <col min="4614" max="4614" width="11.7109375" style="55" customWidth="1"/>
    <col min="4615" max="4615" width="17.42578125" style="55" customWidth="1"/>
    <col min="4616" max="4864" width="9.140625" style="55"/>
    <col min="4865" max="4865" width="5.42578125" style="55" bestFit="1" customWidth="1"/>
    <col min="4866" max="4866" width="27.140625" style="55" customWidth="1"/>
    <col min="4867" max="4867" width="12.42578125" style="55" customWidth="1"/>
    <col min="4868" max="4868" width="10" style="55" customWidth="1"/>
    <col min="4869" max="4869" width="9.5703125" style="55" customWidth="1"/>
    <col min="4870" max="4870" width="11.7109375" style="55" customWidth="1"/>
    <col min="4871" max="4871" width="17.42578125" style="55" customWidth="1"/>
    <col min="4872" max="5120" width="9.140625" style="55"/>
    <col min="5121" max="5121" width="5.42578125" style="55" bestFit="1" customWidth="1"/>
    <col min="5122" max="5122" width="27.140625" style="55" customWidth="1"/>
    <col min="5123" max="5123" width="12.42578125" style="55" customWidth="1"/>
    <col min="5124" max="5124" width="10" style="55" customWidth="1"/>
    <col min="5125" max="5125" width="9.5703125" style="55" customWidth="1"/>
    <col min="5126" max="5126" width="11.7109375" style="55" customWidth="1"/>
    <col min="5127" max="5127" width="17.42578125" style="55" customWidth="1"/>
    <col min="5128" max="5376" width="9.140625" style="55"/>
    <col min="5377" max="5377" width="5.42578125" style="55" bestFit="1" customWidth="1"/>
    <col min="5378" max="5378" width="27.140625" style="55" customWidth="1"/>
    <col min="5379" max="5379" width="12.42578125" style="55" customWidth="1"/>
    <col min="5380" max="5380" width="10" style="55" customWidth="1"/>
    <col min="5381" max="5381" width="9.5703125" style="55" customWidth="1"/>
    <col min="5382" max="5382" width="11.7109375" style="55" customWidth="1"/>
    <col min="5383" max="5383" width="17.42578125" style="55" customWidth="1"/>
    <col min="5384" max="5632" width="9.140625" style="55"/>
    <col min="5633" max="5633" width="5.42578125" style="55" bestFit="1" customWidth="1"/>
    <col min="5634" max="5634" width="27.140625" style="55" customWidth="1"/>
    <col min="5635" max="5635" width="12.42578125" style="55" customWidth="1"/>
    <col min="5636" max="5636" width="10" style="55" customWidth="1"/>
    <col min="5637" max="5637" width="9.5703125" style="55" customWidth="1"/>
    <col min="5638" max="5638" width="11.7109375" style="55" customWidth="1"/>
    <col min="5639" max="5639" width="17.42578125" style="55" customWidth="1"/>
    <col min="5640" max="5888" width="9.140625" style="55"/>
    <col min="5889" max="5889" width="5.42578125" style="55" bestFit="1" customWidth="1"/>
    <col min="5890" max="5890" width="27.140625" style="55" customWidth="1"/>
    <col min="5891" max="5891" width="12.42578125" style="55" customWidth="1"/>
    <col min="5892" max="5892" width="10" style="55" customWidth="1"/>
    <col min="5893" max="5893" width="9.5703125" style="55" customWidth="1"/>
    <col min="5894" max="5894" width="11.7109375" style="55" customWidth="1"/>
    <col min="5895" max="5895" width="17.42578125" style="55" customWidth="1"/>
    <col min="5896" max="6144" width="9.140625" style="55"/>
    <col min="6145" max="6145" width="5.42578125" style="55" bestFit="1" customWidth="1"/>
    <col min="6146" max="6146" width="27.140625" style="55" customWidth="1"/>
    <col min="6147" max="6147" width="12.42578125" style="55" customWidth="1"/>
    <col min="6148" max="6148" width="10" style="55" customWidth="1"/>
    <col min="6149" max="6149" width="9.5703125" style="55" customWidth="1"/>
    <col min="6150" max="6150" width="11.7109375" style="55" customWidth="1"/>
    <col min="6151" max="6151" width="17.42578125" style="55" customWidth="1"/>
    <col min="6152" max="6400" width="9.140625" style="55"/>
    <col min="6401" max="6401" width="5.42578125" style="55" bestFit="1" customWidth="1"/>
    <col min="6402" max="6402" width="27.140625" style="55" customWidth="1"/>
    <col min="6403" max="6403" width="12.42578125" style="55" customWidth="1"/>
    <col min="6404" max="6404" width="10" style="55" customWidth="1"/>
    <col min="6405" max="6405" width="9.5703125" style="55" customWidth="1"/>
    <col min="6406" max="6406" width="11.7109375" style="55" customWidth="1"/>
    <col min="6407" max="6407" width="17.42578125" style="55" customWidth="1"/>
    <col min="6408" max="6656" width="9.140625" style="55"/>
    <col min="6657" max="6657" width="5.42578125" style="55" bestFit="1" customWidth="1"/>
    <col min="6658" max="6658" width="27.140625" style="55" customWidth="1"/>
    <col min="6659" max="6659" width="12.42578125" style="55" customWidth="1"/>
    <col min="6660" max="6660" width="10" style="55" customWidth="1"/>
    <col min="6661" max="6661" width="9.5703125" style="55" customWidth="1"/>
    <col min="6662" max="6662" width="11.7109375" style="55" customWidth="1"/>
    <col min="6663" max="6663" width="17.42578125" style="55" customWidth="1"/>
    <col min="6664" max="6912" width="9.140625" style="55"/>
    <col min="6913" max="6913" width="5.42578125" style="55" bestFit="1" customWidth="1"/>
    <col min="6914" max="6914" width="27.140625" style="55" customWidth="1"/>
    <col min="6915" max="6915" width="12.42578125" style="55" customWidth="1"/>
    <col min="6916" max="6916" width="10" style="55" customWidth="1"/>
    <col min="6917" max="6917" width="9.5703125" style="55" customWidth="1"/>
    <col min="6918" max="6918" width="11.7109375" style="55" customWidth="1"/>
    <col min="6919" max="6919" width="17.42578125" style="55" customWidth="1"/>
    <col min="6920" max="7168" width="9.140625" style="55"/>
    <col min="7169" max="7169" width="5.42578125" style="55" bestFit="1" customWidth="1"/>
    <col min="7170" max="7170" width="27.140625" style="55" customWidth="1"/>
    <col min="7171" max="7171" width="12.42578125" style="55" customWidth="1"/>
    <col min="7172" max="7172" width="10" style="55" customWidth="1"/>
    <col min="7173" max="7173" width="9.5703125" style="55" customWidth="1"/>
    <col min="7174" max="7174" width="11.7109375" style="55" customWidth="1"/>
    <col min="7175" max="7175" width="17.42578125" style="55" customWidth="1"/>
    <col min="7176" max="7424" width="9.140625" style="55"/>
    <col min="7425" max="7425" width="5.42578125" style="55" bestFit="1" customWidth="1"/>
    <col min="7426" max="7426" width="27.140625" style="55" customWidth="1"/>
    <col min="7427" max="7427" width="12.42578125" style="55" customWidth="1"/>
    <col min="7428" max="7428" width="10" style="55" customWidth="1"/>
    <col min="7429" max="7429" width="9.5703125" style="55" customWidth="1"/>
    <col min="7430" max="7430" width="11.7109375" style="55" customWidth="1"/>
    <col min="7431" max="7431" width="17.42578125" style="55" customWidth="1"/>
    <col min="7432" max="7680" width="9.140625" style="55"/>
    <col min="7681" max="7681" width="5.42578125" style="55" bestFit="1" customWidth="1"/>
    <col min="7682" max="7682" width="27.140625" style="55" customWidth="1"/>
    <col min="7683" max="7683" width="12.42578125" style="55" customWidth="1"/>
    <col min="7684" max="7684" width="10" style="55" customWidth="1"/>
    <col min="7685" max="7685" width="9.5703125" style="55" customWidth="1"/>
    <col min="7686" max="7686" width="11.7109375" style="55" customWidth="1"/>
    <col min="7687" max="7687" width="17.42578125" style="55" customWidth="1"/>
    <col min="7688" max="7936" width="9.140625" style="55"/>
    <col min="7937" max="7937" width="5.42578125" style="55" bestFit="1" customWidth="1"/>
    <col min="7938" max="7938" width="27.140625" style="55" customWidth="1"/>
    <col min="7939" max="7939" width="12.42578125" style="55" customWidth="1"/>
    <col min="7940" max="7940" width="10" style="55" customWidth="1"/>
    <col min="7941" max="7941" width="9.5703125" style="55" customWidth="1"/>
    <col min="7942" max="7942" width="11.7109375" style="55" customWidth="1"/>
    <col min="7943" max="7943" width="17.42578125" style="55" customWidth="1"/>
    <col min="7944" max="8192" width="9.140625" style="55"/>
    <col min="8193" max="8193" width="5.42578125" style="55" bestFit="1" customWidth="1"/>
    <col min="8194" max="8194" width="27.140625" style="55" customWidth="1"/>
    <col min="8195" max="8195" width="12.42578125" style="55" customWidth="1"/>
    <col min="8196" max="8196" width="10" style="55" customWidth="1"/>
    <col min="8197" max="8197" width="9.5703125" style="55" customWidth="1"/>
    <col min="8198" max="8198" width="11.7109375" style="55" customWidth="1"/>
    <col min="8199" max="8199" width="17.42578125" style="55" customWidth="1"/>
    <col min="8200" max="8448" width="9.140625" style="55"/>
    <col min="8449" max="8449" width="5.42578125" style="55" bestFit="1" customWidth="1"/>
    <col min="8450" max="8450" width="27.140625" style="55" customWidth="1"/>
    <col min="8451" max="8451" width="12.42578125" style="55" customWidth="1"/>
    <col min="8452" max="8452" width="10" style="55" customWidth="1"/>
    <col min="8453" max="8453" width="9.5703125" style="55" customWidth="1"/>
    <col min="8454" max="8454" width="11.7109375" style="55" customWidth="1"/>
    <col min="8455" max="8455" width="17.42578125" style="55" customWidth="1"/>
    <col min="8456" max="8704" width="9.140625" style="55"/>
    <col min="8705" max="8705" width="5.42578125" style="55" bestFit="1" customWidth="1"/>
    <col min="8706" max="8706" width="27.140625" style="55" customWidth="1"/>
    <col min="8707" max="8707" width="12.42578125" style="55" customWidth="1"/>
    <col min="8708" max="8708" width="10" style="55" customWidth="1"/>
    <col min="8709" max="8709" width="9.5703125" style="55" customWidth="1"/>
    <col min="8710" max="8710" width="11.7109375" style="55" customWidth="1"/>
    <col min="8711" max="8711" width="17.42578125" style="55" customWidth="1"/>
    <col min="8712" max="8960" width="9.140625" style="55"/>
    <col min="8961" max="8961" width="5.42578125" style="55" bestFit="1" customWidth="1"/>
    <col min="8962" max="8962" width="27.140625" style="55" customWidth="1"/>
    <col min="8963" max="8963" width="12.42578125" style="55" customWidth="1"/>
    <col min="8964" max="8964" width="10" style="55" customWidth="1"/>
    <col min="8965" max="8965" width="9.5703125" style="55" customWidth="1"/>
    <col min="8966" max="8966" width="11.7109375" style="55" customWidth="1"/>
    <col min="8967" max="8967" width="17.42578125" style="55" customWidth="1"/>
    <col min="8968" max="9216" width="9.140625" style="55"/>
    <col min="9217" max="9217" width="5.42578125" style="55" bestFit="1" customWidth="1"/>
    <col min="9218" max="9218" width="27.140625" style="55" customWidth="1"/>
    <col min="9219" max="9219" width="12.42578125" style="55" customWidth="1"/>
    <col min="9220" max="9220" width="10" style="55" customWidth="1"/>
    <col min="9221" max="9221" width="9.5703125" style="55" customWidth="1"/>
    <col min="9222" max="9222" width="11.7109375" style="55" customWidth="1"/>
    <col min="9223" max="9223" width="17.42578125" style="55" customWidth="1"/>
    <col min="9224" max="9472" width="9.140625" style="55"/>
    <col min="9473" max="9473" width="5.42578125" style="55" bestFit="1" customWidth="1"/>
    <col min="9474" max="9474" width="27.140625" style="55" customWidth="1"/>
    <col min="9475" max="9475" width="12.42578125" style="55" customWidth="1"/>
    <col min="9476" max="9476" width="10" style="55" customWidth="1"/>
    <col min="9477" max="9477" width="9.5703125" style="55" customWidth="1"/>
    <col min="9478" max="9478" width="11.7109375" style="55" customWidth="1"/>
    <col min="9479" max="9479" width="17.42578125" style="55" customWidth="1"/>
    <col min="9480" max="9728" width="9.140625" style="55"/>
    <col min="9729" max="9729" width="5.42578125" style="55" bestFit="1" customWidth="1"/>
    <col min="9730" max="9730" width="27.140625" style="55" customWidth="1"/>
    <col min="9731" max="9731" width="12.42578125" style="55" customWidth="1"/>
    <col min="9732" max="9732" width="10" style="55" customWidth="1"/>
    <col min="9733" max="9733" width="9.5703125" style="55" customWidth="1"/>
    <col min="9734" max="9734" width="11.7109375" style="55" customWidth="1"/>
    <col min="9735" max="9735" width="17.42578125" style="55" customWidth="1"/>
    <col min="9736" max="9984" width="9.140625" style="55"/>
    <col min="9985" max="9985" width="5.42578125" style="55" bestFit="1" customWidth="1"/>
    <col min="9986" max="9986" width="27.140625" style="55" customWidth="1"/>
    <col min="9987" max="9987" width="12.42578125" style="55" customWidth="1"/>
    <col min="9988" max="9988" width="10" style="55" customWidth="1"/>
    <col min="9989" max="9989" width="9.5703125" style="55" customWidth="1"/>
    <col min="9990" max="9990" width="11.7109375" style="55" customWidth="1"/>
    <col min="9991" max="9991" width="17.42578125" style="55" customWidth="1"/>
    <col min="9992" max="10240" width="9.140625" style="55"/>
    <col min="10241" max="10241" width="5.42578125" style="55" bestFit="1" customWidth="1"/>
    <col min="10242" max="10242" width="27.140625" style="55" customWidth="1"/>
    <col min="10243" max="10243" width="12.42578125" style="55" customWidth="1"/>
    <col min="10244" max="10244" width="10" style="55" customWidth="1"/>
    <col min="10245" max="10245" width="9.5703125" style="55" customWidth="1"/>
    <col min="10246" max="10246" width="11.7109375" style="55" customWidth="1"/>
    <col min="10247" max="10247" width="17.42578125" style="55" customWidth="1"/>
    <col min="10248" max="10496" width="9.140625" style="55"/>
    <col min="10497" max="10497" width="5.42578125" style="55" bestFit="1" customWidth="1"/>
    <col min="10498" max="10498" width="27.140625" style="55" customWidth="1"/>
    <col min="10499" max="10499" width="12.42578125" style="55" customWidth="1"/>
    <col min="10500" max="10500" width="10" style="55" customWidth="1"/>
    <col min="10501" max="10501" width="9.5703125" style="55" customWidth="1"/>
    <col min="10502" max="10502" width="11.7109375" style="55" customWidth="1"/>
    <col min="10503" max="10503" width="17.42578125" style="55" customWidth="1"/>
    <col min="10504" max="10752" width="9.140625" style="55"/>
    <col min="10753" max="10753" width="5.42578125" style="55" bestFit="1" customWidth="1"/>
    <col min="10754" max="10754" width="27.140625" style="55" customWidth="1"/>
    <col min="10755" max="10755" width="12.42578125" style="55" customWidth="1"/>
    <col min="10756" max="10756" width="10" style="55" customWidth="1"/>
    <col min="10757" max="10757" width="9.5703125" style="55" customWidth="1"/>
    <col min="10758" max="10758" width="11.7109375" style="55" customWidth="1"/>
    <col min="10759" max="10759" width="17.42578125" style="55" customWidth="1"/>
    <col min="10760" max="11008" width="9.140625" style="55"/>
    <col min="11009" max="11009" width="5.42578125" style="55" bestFit="1" customWidth="1"/>
    <col min="11010" max="11010" width="27.140625" style="55" customWidth="1"/>
    <col min="11011" max="11011" width="12.42578125" style="55" customWidth="1"/>
    <col min="11012" max="11012" width="10" style="55" customWidth="1"/>
    <col min="11013" max="11013" width="9.5703125" style="55" customWidth="1"/>
    <col min="11014" max="11014" width="11.7109375" style="55" customWidth="1"/>
    <col min="11015" max="11015" width="17.42578125" style="55" customWidth="1"/>
    <col min="11016" max="11264" width="9.140625" style="55"/>
    <col min="11265" max="11265" width="5.42578125" style="55" bestFit="1" customWidth="1"/>
    <col min="11266" max="11266" width="27.140625" style="55" customWidth="1"/>
    <col min="11267" max="11267" width="12.42578125" style="55" customWidth="1"/>
    <col min="11268" max="11268" width="10" style="55" customWidth="1"/>
    <col min="11269" max="11269" width="9.5703125" style="55" customWidth="1"/>
    <col min="11270" max="11270" width="11.7109375" style="55" customWidth="1"/>
    <col min="11271" max="11271" width="17.42578125" style="55" customWidth="1"/>
    <col min="11272" max="11520" width="9.140625" style="55"/>
    <col min="11521" max="11521" width="5.42578125" style="55" bestFit="1" customWidth="1"/>
    <col min="11522" max="11522" width="27.140625" style="55" customWidth="1"/>
    <col min="11523" max="11523" width="12.42578125" style="55" customWidth="1"/>
    <col min="11524" max="11524" width="10" style="55" customWidth="1"/>
    <col min="11525" max="11525" width="9.5703125" style="55" customWidth="1"/>
    <col min="11526" max="11526" width="11.7109375" style="55" customWidth="1"/>
    <col min="11527" max="11527" width="17.42578125" style="55" customWidth="1"/>
    <col min="11528" max="11776" width="9.140625" style="55"/>
    <col min="11777" max="11777" width="5.42578125" style="55" bestFit="1" customWidth="1"/>
    <col min="11778" max="11778" width="27.140625" style="55" customWidth="1"/>
    <col min="11779" max="11779" width="12.42578125" style="55" customWidth="1"/>
    <col min="11780" max="11780" width="10" style="55" customWidth="1"/>
    <col min="11781" max="11781" width="9.5703125" style="55" customWidth="1"/>
    <col min="11782" max="11782" width="11.7109375" style="55" customWidth="1"/>
    <col min="11783" max="11783" width="17.42578125" style="55" customWidth="1"/>
    <col min="11784" max="12032" width="9.140625" style="55"/>
    <col min="12033" max="12033" width="5.42578125" style="55" bestFit="1" customWidth="1"/>
    <col min="12034" max="12034" width="27.140625" style="55" customWidth="1"/>
    <col min="12035" max="12035" width="12.42578125" style="55" customWidth="1"/>
    <col min="12036" max="12036" width="10" style="55" customWidth="1"/>
    <col min="12037" max="12037" width="9.5703125" style="55" customWidth="1"/>
    <col min="12038" max="12038" width="11.7109375" style="55" customWidth="1"/>
    <col min="12039" max="12039" width="17.42578125" style="55" customWidth="1"/>
    <col min="12040" max="12288" width="9.140625" style="55"/>
    <col min="12289" max="12289" width="5.42578125" style="55" bestFit="1" customWidth="1"/>
    <col min="12290" max="12290" width="27.140625" style="55" customWidth="1"/>
    <col min="12291" max="12291" width="12.42578125" style="55" customWidth="1"/>
    <col min="12292" max="12292" width="10" style="55" customWidth="1"/>
    <col min="12293" max="12293" width="9.5703125" style="55" customWidth="1"/>
    <col min="12294" max="12294" width="11.7109375" style="55" customWidth="1"/>
    <col min="12295" max="12295" width="17.42578125" style="55" customWidth="1"/>
    <col min="12296" max="12544" width="9.140625" style="55"/>
    <col min="12545" max="12545" width="5.42578125" style="55" bestFit="1" customWidth="1"/>
    <col min="12546" max="12546" width="27.140625" style="55" customWidth="1"/>
    <col min="12547" max="12547" width="12.42578125" style="55" customWidth="1"/>
    <col min="12548" max="12548" width="10" style="55" customWidth="1"/>
    <col min="12549" max="12549" width="9.5703125" style="55" customWidth="1"/>
    <col min="12550" max="12550" width="11.7109375" style="55" customWidth="1"/>
    <col min="12551" max="12551" width="17.42578125" style="55" customWidth="1"/>
    <col min="12552" max="12800" width="9.140625" style="55"/>
    <col min="12801" max="12801" width="5.42578125" style="55" bestFit="1" customWidth="1"/>
    <col min="12802" max="12802" width="27.140625" style="55" customWidth="1"/>
    <col min="12803" max="12803" width="12.42578125" style="55" customWidth="1"/>
    <col min="12804" max="12804" width="10" style="55" customWidth="1"/>
    <col min="12805" max="12805" width="9.5703125" style="55" customWidth="1"/>
    <col min="12806" max="12806" width="11.7109375" style="55" customWidth="1"/>
    <col min="12807" max="12807" width="17.42578125" style="55" customWidth="1"/>
    <col min="12808" max="13056" width="9.140625" style="55"/>
    <col min="13057" max="13057" width="5.42578125" style="55" bestFit="1" customWidth="1"/>
    <col min="13058" max="13058" width="27.140625" style="55" customWidth="1"/>
    <col min="13059" max="13059" width="12.42578125" style="55" customWidth="1"/>
    <col min="13060" max="13060" width="10" style="55" customWidth="1"/>
    <col min="13061" max="13061" width="9.5703125" style="55" customWidth="1"/>
    <col min="13062" max="13062" width="11.7109375" style="55" customWidth="1"/>
    <col min="13063" max="13063" width="17.42578125" style="55" customWidth="1"/>
    <col min="13064" max="13312" width="9.140625" style="55"/>
    <col min="13313" max="13313" width="5.42578125" style="55" bestFit="1" customWidth="1"/>
    <col min="13314" max="13314" width="27.140625" style="55" customWidth="1"/>
    <col min="13315" max="13315" width="12.42578125" style="55" customWidth="1"/>
    <col min="13316" max="13316" width="10" style="55" customWidth="1"/>
    <col min="13317" max="13317" width="9.5703125" style="55" customWidth="1"/>
    <col min="13318" max="13318" width="11.7109375" style="55" customWidth="1"/>
    <col min="13319" max="13319" width="17.42578125" style="55" customWidth="1"/>
    <col min="13320" max="13568" width="9.140625" style="55"/>
    <col min="13569" max="13569" width="5.42578125" style="55" bestFit="1" customWidth="1"/>
    <col min="13570" max="13570" width="27.140625" style="55" customWidth="1"/>
    <col min="13571" max="13571" width="12.42578125" style="55" customWidth="1"/>
    <col min="13572" max="13572" width="10" style="55" customWidth="1"/>
    <col min="13573" max="13573" width="9.5703125" style="55" customWidth="1"/>
    <col min="13574" max="13574" width="11.7109375" style="55" customWidth="1"/>
    <col min="13575" max="13575" width="17.42578125" style="55" customWidth="1"/>
    <col min="13576" max="13824" width="9.140625" style="55"/>
    <col min="13825" max="13825" width="5.42578125" style="55" bestFit="1" customWidth="1"/>
    <col min="13826" max="13826" width="27.140625" style="55" customWidth="1"/>
    <col min="13827" max="13827" width="12.42578125" style="55" customWidth="1"/>
    <col min="13828" max="13828" width="10" style="55" customWidth="1"/>
    <col min="13829" max="13829" width="9.5703125" style="55" customWidth="1"/>
    <col min="13830" max="13830" width="11.7109375" style="55" customWidth="1"/>
    <col min="13831" max="13831" width="17.42578125" style="55" customWidth="1"/>
    <col min="13832" max="14080" width="9.140625" style="55"/>
    <col min="14081" max="14081" width="5.42578125" style="55" bestFit="1" customWidth="1"/>
    <col min="14082" max="14082" width="27.140625" style="55" customWidth="1"/>
    <col min="14083" max="14083" width="12.42578125" style="55" customWidth="1"/>
    <col min="14084" max="14084" width="10" style="55" customWidth="1"/>
    <col min="14085" max="14085" width="9.5703125" style="55" customWidth="1"/>
    <col min="14086" max="14086" width="11.7109375" style="55" customWidth="1"/>
    <col min="14087" max="14087" width="17.42578125" style="55" customWidth="1"/>
    <col min="14088" max="14336" width="9.140625" style="55"/>
    <col min="14337" max="14337" width="5.42578125" style="55" bestFit="1" customWidth="1"/>
    <col min="14338" max="14338" width="27.140625" style="55" customWidth="1"/>
    <col min="14339" max="14339" width="12.42578125" style="55" customWidth="1"/>
    <col min="14340" max="14340" width="10" style="55" customWidth="1"/>
    <col min="14341" max="14341" width="9.5703125" style="55" customWidth="1"/>
    <col min="14342" max="14342" width="11.7109375" style="55" customWidth="1"/>
    <col min="14343" max="14343" width="17.42578125" style="55" customWidth="1"/>
    <col min="14344" max="14592" width="9.140625" style="55"/>
    <col min="14593" max="14593" width="5.42578125" style="55" bestFit="1" customWidth="1"/>
    <col min="14594" max="14594" width="27.140625" style="55" customWidth="1"/>
    <col min="14595" max="14595" width="12.42578125" style="55" customWidth="1"/>
    <col min="14596" max="14596" width="10" style="55" customWidth="1"/>
    <col min="14597" max="14597" width="9.5703125" style="55" customWidth="1"/>
    <col min="14598" max="14598" width="11.7109375" style="55" customWidth="1"/>
    <col min="14599" max="14599" width="17.42578125" style="55" customWidth="1"/>
    <col min="14600" max="14848" width="9.140625" style="55"/>
    <col min="14849" max="14849" width="5.42578125" style="55" bestFit="1" customWidth="1"/>
    <col min="14850" max="14850" width="27.140625" style="55" customWidth="1"/>
    <col min="14851" max="14851" width="12.42578125" style="55" customWidth="1"/>
    <col min="14852" max="14852" width="10" style="55" customWidth="1"/>
    <col min="14853" max="14853" width="9.5703125" style="55" customWidth="1"/>
    <col min="14854" max="14854" width="11.7109375" style="55" customWidth="1"/>
    <col min="14855" max="14855" width="17.42578125" style="55" customWidth="1"/>
    <col min="14856" max="15104" width="9.140625" style="55"/>
    <col min="15105" max="15105" width="5.42578125" style="55" bestFit="1" customWidth="1"/>
    <col min="15106" max="15106" width="27.140625" style="55" customWidth="1"/>
    <col min="15107" max="15107" width="12.42578125" style="55" customWidth="1"/>
    <col min="15108" max="15108" width="10" style="55" customWidth="1"/>
    <col min="15109" max="15109" width="9.5703125" style="55" customWidth="1"/>
    <col min="15110" max="15110" width="11.7109375" style="55" customWidth="1"/>
    <col min="15111" max="15111" width="17.42578125" style="55" customWidth="1"/>
    <col min="15112" max="15360" width="9.140625" style="55"/>
    <col min="15361" max="15361" width="5.42578125" style="55" bestFit="1" customWidth="1"/>
    <col min="15362" max="15362" width="27.140625" style="55" customWidth="1"/>
    <col min="15363" max="15363" width="12.42578125" style="55" customWidth="1"/>
    <col min="15364" max="15364" width="10" style="55" customWidth="1"/>
    <col min="15365" max="15365" width="9.5703125" style="55" customWidth="1"/>
    <col min="15366" max="15366" width="11.7109375" style="55" customWidth="1"/>
    <col min="15367" max="15367" width="17.42578125" style="55" customWidth="1"/>
    <col min="15368" max="15616" width="9.140625" style="55"/>
    <col min="15617" max="15617" width="5.42578125" style="55" bestFit="1" customWidth="1"/>
    <col min="15618" max="15618" width="27.140625" style="55" customWidth="1"/>
    <col min="15619" max="15619" width="12.42578125" style="55" customWidth="1"/>
    <col min="15620" max="15620" width="10" style="55" customWidth="1"/>
    <col min="15621" max="15621" width="9.5703125" style="55" customWidth="1"/>
    <col min="15622" max="15622" width="11.7109375" style="55" customWidth="1"/>
    <col min="15623" max="15623" width="17.42578125" style="55" customWidth="1"/>
    <col min="15624" max="15872" width="9.140625" style="55"/>
    <col min="15873" max="15873" width="5.42578125" style="55" bestFit="1" customWidth="1"/>
    <col min="15874" max="15874" width="27.140625" style="55" customWidth="1"/>
    <col min="15875" max="15875" width="12.42578125" style="55" customWidth="1"/>
    <col min="15876" max="15876" width="10" style="55" customWidth="1"/>
    <col min="15877" max="15877" width="9.5703125" style="55" customWidth="1"/>
    <col min="15878" max="15878" width="11.7109375" style="55" customWidth="1"/>
    <col min="15879" max="15879" width="17.42578125" style="55" customWidth="1"/>
    <col min="15880" max="16128" width="9.140625" style="55"/>
    <col min="16129" max="16129" width="5.42578125" style="55" bestFit="1" customWidth="1"/>
    <col min="16130" max="16130" width="27.140625" style="55" customWidth="1"/>
    <col min="16131" max="16131" width="12.42578125" style="55" customWidth="1"/>
    <col min="16132" max="16132" width="10" style="55" customWidth="1"/>
    <col min="16133" max="16133" width="9.5703125" style="55" customWidth="1"/>
    <col min="16134" max="16134" width="11.7109375" style="55" customWidth="1"/>
    <col min="16135" max="16135" width="17.42578125" style="55" customWidth="1"/>
    <col min="16136" max="16384" width="9.140625" style="55"/>
  </cols>
  <sheetData>
    <row r="1" spans="1:7" x14ac:dyDescent="0.25">
      <c r="G1" s="5" t="s">
        <v>67</v>
      </c>
    </row>
    <row r="2" spans="1:7" s="52" customFormat="1" ht="48.75" customHeight="1" x14ac:dyDescent="0.25">
      <c r="A2" s="98" t="s">
        <v>98</v>
      </c>
      <c r="B2" s="98"/>
      <c r="C2" s="98"/>
      <c r="D2" s="98" t="s">
        <v>32</v>
      </c>
      <c r="E2" s="98"/>
      <c r="F2" s="98"/>
      <c r="G2" s="98"/>
    </row>
    <row r="3" spans="1:7" s="52" customFormat="1" ht="8.25" customHeight="1" x14ac:dyDescent="0.25">
      <c r="A3" s="91"/>
      <c r="B3" s="91"/>
      <c r="D3" s="7"/>
      <c r="E3" s="7"/>
      <c r="F3" s="7"/>
      <c r="G3" s="7"/>
    </row>
    <row r="4" spans="1:7" ht="57.75" customHeight="1" x14ac:dyDescent="0.25">
      <c r="A4" s="92" t="s">
        <v>154</v>
      </c>
      <c r="B4" s="92"/>
      <c r="C4" s="92"/>
      <c r="D4" s="92"/>
      <c r="E4" s="92"/>
      <c r="F4" s="92"/>
      <c r="G4" s="92"/>
    </row>
    <row r="5" spans="1:7" ht="33" customHeight="1" x14ac:dyDescent="0.25">
      <c r="A5" s="65" t="s">
        <v>99</v>
      </c>
      <c r="B5" s="93"/>
      <c r="C5" s="93"/>
      <c r="D5" s="93"/>
      <c r="E5" s="93"/>
      <c r="F5" s="93"/>
      <c r="G5" s="93"/>
    </row>
    <row r="6" spans="1:7" s="51" customFormat="1" ht="21.75" customHeight="1" x14ac:dyDescent="0.25">
      <c r="B6" s="67" t="s">
        <v>192</v>
      </c>
      <c r="C6" s="67"/>
      <c r="D6" s="67"/>
      <c r="E6" s="67"/>
      <c r="F6" s="67"/>
      <c r="G6" s="67"/>
    </row>
    <row r="7" spans="1:7" s="51" customFormat="1" ht="21.75" customHeight="1" x14ac:dyDescent="0.25">
      <c r="B7" s="67" t="s">
        <v>156</v>
      </c>
      <c r="C7" s="67"/>
      <c r="D7" s="67"/>
      <c r="E7" s="67"/>
      <c r="F7" s="67"/>
      <c r="G7" s="67"/>
    </row>
    <row r="8" spans="1:7" s="51" customFormat="1" ht="21.75" customHeight="1" x14ac:dyDescent="0.25">
      <c r="B8" s="67" t="s">
        <v>157</v>
      </c>
      <c r="C8" s="67"/>
      <c r="D8" s="67"/>
      <c r="E8" s="67"/>
      <c r="F8" s="67"/>
      <c r="G8" s="67"/>
    </row>
    <row r="9" spans="1:7" s="51" customFormat="1" ht="21.75" customHeight="1" x14ac:dyDescent="0.25">
      <c r="B9" s="67" t="s">
        <v>204</v>
      </c>
      <c r="C9" s="67"/>
      <c r="D9" s="67"/>
      <c r="E9" s="67"/>
      <c r="F9" s="67"/>
      <c r="G9" s="67"/>
    </row>
    <row r="10" spans="1:7" ht="8.25" customHeight="1" x14ac:dyDescent="0.25"/>
    <row r="11" spans="1:7" s="52" customFormat="1" ht="49.5" customHeight="1" x14ac:dyDescent="0.25">
      <c r="A11" s="54" t="s">
        <v>28</v>
      </c>
      <c r="B11" s="94" t="s">
        <v>29</v>
      </c>
      <c r="C11" s="94"/>
      <c r="D11" s="94"/>
      <c r="E11" s="54" t="s">
        <v>30</v>
      </c>
      <c r="F11" s="49" t="s">
        <v>31</v>
      </c>
      <c r="G11" s="54" t="s">
        <v>39</v>
      </c>
    </row>
    <row r="12" spans="1:7" s="52" customFormat="1" ht="33" customHeight="1" x14ac:dyDescent="0.25">
      <c r="A12" s="54" t="s">
        <v>0</v>
      </c>
      <c r="B12" s="86" t="s">
        <v>40</v>
      </c>
      <c r="C12" s="86"/>
      <c r="D12" s="86"/>
      <c r="E12" s="11">
        <f>E13+E19</f>
        <v>20</v>
      </c>
      <c r="F12" s="11">
        <f>F13+F19</f>
        <v>18</v>
      </c>
      <c r="G12" s="54"/>
    </row>
    <row r="13" spans="1:7" s="53" customFormat="1" ht="39.75" customHeight="1" x14ac:dyDescent="0.25">
      <c r="A13" s="50">
        <v>1</v>
      </c>
      <c r="B13" s="86" t="s">
        <v>1</v>
      </c>
      <c r="C13" s="86"/>
      <c r="D13" s="86"/>
      <c r="E13" s="11">
        <f>SUM(E14:E18)</f>
        <v>10</v>
      </c>
      <c r="F13" s="11">
        <f>SUM(F14:F18)</f>
        <v>8</v>
      </c>
      <c r="G13" s="50"/>
    </row>
    <row r="14" spans="1:7" s="53" customFormat="1" ht="34.5" customHeight="1" x14ac:dyDescent="0.25">
      <c r="A14" s="50" t="s">
        <v>37</v>
      </c>
      <c r="B14" s="77" t="s">
        <v>77</v>
      </c>
      <c r="C14" s="78"/>
      <c r="D14" s="79"/>
      <c r="E14" s="50">
        <v>2</v>
      </c>
      <c r="F14" s="9">
        <v>2</v>
      </c>
      <c r="G14" s="50"/>
    </row>
    <row r="15" spans="1:7" s="4" customFormat="1" ht="37.5" customHeight="1" x14ac:dyDescent="0.25">
      <c r="A15" s="50" t="s">
        <v>38</v>
      </c>
      <c r="B15" s="77" t="s">
        <v>78</v>
      </c>
      <c r="C15" s="78"/>
      <c r="D15" s="79"/>
      <c r="E15" s="50">
        <v>2</v>
      </c>
      <c r="F15" s="9">
        <v>2</v>
      </c>
      <c r="G15" s="9"/>
    </row>
    <row r="16" spans="1:7" s="4" customFormat="1" ht="72" customHeight="1" x14ac:dyDescent="0.25">
      <c r="A16" s="50" t="s">
        <v>41</v>
      </c>
      <c r="B16" s="77" t="s">
        <v>68</v>
      </c>
      <c r="C16" s="78"/>
      <c r="D16" s="79"/>
      <c r="E16" s="50">
        <v>2</v>
      </c>
      <c r="F16" s="9">
        <v>2</v>
      </c>
      <c r="G16" s="9"/>
    </row>
    <row r="17" spans="1:7" s="4" customFormat="1" ht="37.5" customHeight="1" x14ac:dyDescent="0.25">
      <c r="A17" s="50" t="s">
        <v>42</v>
      </c>
      <c r="B17" s="77" t="s">
        <v>69</v>
      </c>
      <c r="C17" s="78"/>
      <c r="D17" s="79"/>
      <c r="E17" s="50">
        <v>2</v>
      </c>
      <c r="F17" s="9">
        <v>0</v>
      </c>
      <c r="G17" s="9"/>
    </row>
    <row r="18" spans="1:7" s="4" customFormat="1" ht="39.75" customHeight="1" x14ac:dyDescent="0.25">
      <c r="A18" s="50" t="s">
        <v>43</v>
      </c>
      <c r="B18" s="77" t="s">
        <v>70</v>
      </c>
      <c r="C18" s="78"/>
      <c r="D18" s="79"/>
      <c r="E18" s="50">
        <v>2</v>
      </c>
      <c r="F18" s="9">
        <v>2</v>
      </c>
      <c r="G18" s="9"/>
    </row>
    <row r="19" spans="1:7" s="53" customFormat="1" ht="98.25" customHeight="1" x14ac:dyDescent="0.25">
      <c r="A19" s="50">
        <v>2</v>
      </c>
      <c r="B19" s="83" t="s">
        <v>84</v>
      </c>
      <c r="C19" s="84"/>
      <c r="D19" s="85"/>
      <c r="E19" s="11">
        <f>SUM(E20:E24)</f>
        <v>10</v>
      </c>
      <c r="F19" s="11">
        <f>SUM(F20:F24)</f>
        <v>10</v>
      </c>
      <c r="G19" s="50"/>
    </row>
    <row r="20" spans="1:7" s="4" customFormat="1" ht="67.5" customHeight="1" x14ac:dyDescent="0.25">
      <c r="A20" s="50" t="s">
        <v>44</v>
      </c>
      <c r="B20" s="77" t="s">
        <v>93</v>
      </c>
      <c r="C20" s="78"/>
      <c r="D20" s="79"/>
      <c r="E20" s="50">
        <v>2</v>
      </c>
      <c r="F20" s="9">
        <v>2</v>
      </c>
      <c r="G20" s="9"/>
    </row>
    <row r="21" spans="1:7" s="4" customFormat="1" ht="54" customHeight="1" x14ac:dyDescent="0.25">
      <c r="A21" s="50" t="s">
        <v>45</v>
      </c>
      <c r="B21" s="77" t="s">
        <v>71</v>
      </c>
      <c r="C21" s="78"/>
      <c r="D21" s="79"/>
      <c r="E21" s="50">
        <v>2</v>
      </c>
      <c r="F21" s="9">
        <v>2</v>
      </c>
      <c r="G21" s="9"/>
    </row>
    <row r="22" spans="1:7" s="4" customFormat="1" ht="36" customHeight="1" x14ac:dyDescent="0.25">
      <c r="A22" s="50" t="s">
        <v>46</v>
      </c>
      <c r="B22" s="77" t="s">
        <v>91</v>
      </c>
      <c r="C22" s="78"/>
      <c r="D22" s="79"/>
      <c r="E22" s="50">
        <v>2</v>
      </c>
      <c r="F22" s="9">
        <v>2</v>
      </c>
      <c r="G22" s="9"/>
    </row>
    <row r="23" spans="1:7" s="53" customFormat="1" ht="68.25" customHeight="1" x14ac:dyDescent="0.25">
      <c r="A23" s="50" t="s">
        <v>47</v>
      </c>
      <c r="B23" s="77" t="s">
        <v>72</v>
      </c>
      <c r="C23" s="78"/>
      <c r="D23" s="79"/>
      <c r="E23" s="50">
        <v>2</v>
      </c>
      <c r="F23" s="50">
        <v>2</v>
      </c>
      <c r="G23" s="50"/>
    </row>
    <row r="24" spans="1:7" s="53" customFormat="1" ht="75" customHeight="1" x14ac:dyDescent="0.25">
      <c r="A24" s="50" t="s">
        <v>48</v>
      </c>
      <c r="B24" s="77" t="s">
        <v>79</v>
      </c>
      <c r="C24" s="78"/>
      <c r="D24" s="79"/>
      <c r="E24" s="50">
        <v>2</v>
      </c>
      <c r="F24" s="50">
        <v>2</v>
      </c>
      <c r="G24" s="50"/>
    </row>
    <row r="25" spans="1:7" s="52" customFormat="1" ht="21.75" customHeight="1" x14ac:dyDescent="0.25">
      <c r="A25" s="54" t="s">
        <v>2</v>
      </c>
      <c r="B25" s="87" t="s">
        <v>81</v>
      </c>
      <c r="C25" s="88"/>
      <c r="D25" s="89"/>
      <c r="E25" s="11">
        <f>E26+E32+E38</f>
        <v>30</v>
      </c>
      <c r="F25" s="11">
        <f>F26+F32+F38</f>
        <v>28</v>
      </c>
      <c r="G25" s="54"/>
    </row>
    <row r="26" spans="1:7" s="53" customFormat="1" ht="64.5" customHeight="1" x14ac:dyDescent="0.25">
      <c r="A26" s="50">
        <v>1</v>
      </c>
      <c r="B26" s="86" t="s">
        <v>5</v>
      </c>
      <c r="C26" s="86"/>
      <c r="D26" s="86"/>
      <c r="E26" s="11">
        <f>SUM(E27:E31)</f>
        <v>10</v>
      </c>
      <c r="F26" s="11">
        <f>SUM(F27:F31)</f>
        <v>9</v>
      </c>
      <c r="G26" s="54"/>
    </row>
    <row r="27" spans="1:7" s="4" customFormat="1" ht="38.25" customHeight="1" x14ac:dyDescent="0.25">
      <c r="A27" s="50" t="s">
        <v>37</v>
      </c>
      <c r="B27" s="77" t="s">
        <v>96</v>
      </c>
      <c r="C27" s="78"/>
      <c r="D27" s="79"/>
      <c r="E27" s="50">
        <v>2</v>
      </c>
      <c r="F27" s="9">
        <v>2</v>
      </c>
      <c r="G27" s="54"/>
    </row>
    <row r="28" spans="1:7" s="4" customFormat="1" ht="49.5" customHeight="1" x14ac:dyDescent="0.25">
      <c r="A28" s="50" t="s">
        <v>38</v>
      </c>
      <c r="B28" s="77" t="s">
        <v>56</v>
      </c>
      <c r="C28" s="78"/>
      <c r="D28" s="79"/>
      <c r="E28" s="50">
        <v>2</v>
      </c>
      <c r="F28" s="9">
        <v>1</v>
      </c>
      <c r="G28" s="54"/>
    </row>
    <row r="29" spans="1:7" s="4" customFormat="1" ht="50.25" customHeight="1" x14ac:dyDescent="0.25">
      <c r="A29" s="50" t="s">
        <v>41</v>
      </c>
      <c r="B29" s="77" t="s">
        <v>94</v>
      </c>
      <c r="C29" s="78"/>
      <c r="D29" s="79"/>
      <c r="E29" s="50">
        <v>2</v>
      </c>
      <c r="F29" s="9">
        <v>2</v>
      </c>
      <c r="G29" s="54"/>
    </row>
    <row r="30" spans="1:7" s="4" customFormat="1" ht="53.25" customHeight="1" x14ac:dyDescent="0.25">
      <c r="A30" s="50" t="s">
        <v>42</v>
      </c>
      <c r="B30" s="77" t="s">
        <v>95</v>
      </c>
      <c r="C30" s="78"/>
      <c r="D30" s="79"/>
      <c r="E30" s="50">
        <v>2</v>
      </c>
      <c r="F30" s="9">
        <v>2</v>
      </c>
      <c r="G30" s="54"/>
    </row>
    <row r="31" spans="1:7" s="4" customFormat="1" ht="84.75" customHeight="1" x14ac:dyDescent="0.25">
      <c r="A31" s="50" t="s">
        <v>43</v>
      </c>
      <c r="B31" s="77" t="s">
        <v>35</v>
      </c>
      <c r="C31" s="78"/>
      <c r="D31" s="79"/>
      <c r="E31" s="50">
        <v>2</v>
      </c>
      <c r="F31" s="9">
        <v>2</v>
      </c>
      <c r="G31" s="54"/>
    </row>
    <row r="32" spans="1:7" s="53" customFormat="1" ht="99.75" customHeight="1" x14ac:dyDescent="0.25">
      <c r="A32" s="50">
        <v>2</v>
      </c>
      <c r="B32" s="86" t="s">
        <v>22</v>
      </c>
      <c r="C32" s="86"/>
      <c r="D32" s="86"/>
      <c r="E32" s="11">
        <f>SUM(E33:E37)</f>
        <v>10</v>
      </c>
      <c r="F32" s="11">
        <f>SUM(F33:F37)</f>
        <v>10</v>
      </c>
      <c r="G32" s="54"/>
    </row>
    <row r="33" spans="1:7" s="4" customFormat="1" ht="39" customHeight="1" x14ac:dyDescent="0.25">
      <c r="A33" s="50" t="s">
        <v>44</v>
      </c>
      <c r="B33" s="77" t="s">
        <v>59</v>
      </c>
      <c r="C33" s="78"/>
      <c r="D33" s="79"/>
      <c r="E33" s="50">
        <v>2</v>
      </c>
      <c r="F33" s="9">
        <v>2</v>
      </c>
      <c r="G33" s="54"/>
    </row>
    <row r="34" spans="1:7" s="4" customFormat="1" ht="43.5" customHeight="1" x14ac:dyDescent="0.25">
      <c r="A34" s="50" t="s">
        <v>45</v>
      </c>
      <c r="B34" s="77" t="s">
        <v>61</v>
      </c>
      <c r="C34" s="78"/>
      <c r="D34" s="79"/>
      <c r="E34" s="50">
        <v>2</v>
      </c>
      <c r="F34" s="9">
        <v>2</v>
      </c>
      <c r="G34" s="54"/>
    </row>
    <row r="35" spans="1:7" s="4" customFormat="1" ht="39" customHeight="1" x14ac:dyDescent="0.25">
      <c r="A35" s="50" t="s">
        <v>46</v>
      </c>
      <c r="B35" s="80" t="s">
        <v>85</v>
      </c>
      <c r="C35" s="81"/>
      <c r="D35" s="82"/>
      <c r="E35" s="50">
        <v>2</v>
      </c>
      <c r="F35" s="9">
        <v>2</v>
      </c>
      <c r="G35" s="54"/>
    </row>
    <row r="36" spans="1:7" s="4" customFormat="1" ht="40.5" customHeight="1" x14ac:dyDescent="0.25">
      <c r="A36" s="50" t="s">
        <v>47</v>
      </c>
      <c r="B36" s="77" t="s">
        <v>49</v>
      </c>
      <c r="C36" s="78"/>
      <c r="D36" s="79"/>
      <c r="E36" s="50">
        <v>2</v>
      </c>
      <c r="F36" s="9">
        <v>2</v>
      </c>
      <c r="G36" s="54"/>
    </row>
    <row r="37" spans="1:7" s="4" customFormat="1" ht="54" customHeight="1" x14ac:dyDescent="0.25">
      <c r="A37" s="50" t="s">
        <v>48</v>
      </c>
      <c r="B37" s="77" t="s">
        <v>60</v>
      </c>
      <c r="C37" s="78"/>
      <c r="D37" s="79"/>
      <c r="E37" s="50">
        <v>2</v>
      </c>
      <c r="F37" s="9">
        <v>2</v>
      </c>
      <c r="G37" s="54"/>
    </row>
    <row r="38" spans="1:7" s="53" customFormat="1" ht="57.75" customHeight="1" x14ac:dyDescent="0.25">
      <c r="A38" s="50">
        <v>3</v>
      </c>
      <c r="B38" s="86" t="s">
        <v>4</v>
      </c>
      <c r="C38" s="86"/>
      <c r="D38" s="86"/>
      <c r="E38" s="11">
        <f>SUM(E39:E43)</f>
        <v>10</v>
      </c>
      <c r="F38" s="11">
        <f>SUM(F39:F43)</f>
        <v>9</v>
      </c>
      <c r="G38" s="54"/>
    </row>
    <row r="39" spans="1:7" s="4" customFormat="1" ht="55.5" customHeight="1" x14ac:dyDescent="0.25">
      <c r="A39" s="50" t="s">
        <v>51</v>
      </c>
      <c r="B39" s="77" t="s">
        <v>97</v>
      </c>
      <c r="C39" s="78"/>
      <c r="D39" s="79"/>
      <c r="E39" s="50">
        <v>2</v>
      </c>
      <c r="F39" s="9">
        <v>2</v>
      </c>
      <c r="G39" s="54"/>
    </row>
    <row r="40" spans="1:7" s="4" customFormat="1" ht="68.25" customHeight="1" x14ac:dyDescent="0.25">
      <c r="A40" s="50" t="s">
        <v>53</v>
      </c>
      <c r="B40" s="77" t="s">
        <v>55</v>
      </c>
      <c r="C40" s="78"/>
      <c r="D40" s="79"/>
      <c r="E40" s="50">
        <v>2</v>
      </c>
      <c r="F40" s="9">
        <v>2</v>
      </c>
      <c r="G40" s="54"/>
    </row>
    <row r="41" spans="1:7" s="4" customFormat="1" ht="36.75" customHeight="1" x14ac:dyDescent="0.25">
      <c r="A41" s="50" t="s">
        <v>54</v>
      </c>
      <c r="B41" s="77" t="s">
        <v>52</v>
      </c>
      <c r="C41" s="78"/>
      <c r="D41" s="79"/>
      <c r="E41" s="50">
        <v>2</v>
      </c>
      <c r="F41" s="9">
        <v>1</v>
      </c>
      <c r="G41" s="54"/>
    </row>
    <row r="42" spans="1:7" s="4" customFormat="1" ht="56.25" customHeight="1" x14ac:dyDescent="0.25">
      <c r="A42" s="50" t="s">
        <v>57</v>
      </c>
      <c r="B42" s="80" t="s">
        <v>62</v>
      </c>
      <c r="C42" s="81"/>
      <c r="D42" s="82"/>
      <c r="E42" s="50">
        <v>2</v>
      </c>
      <c r="F42" s="9">
        <v>2</v>
      </c>
      <c r="G42" s="54"/>
    </row>
    <row r="43" spans="1:7" s="4" customFormat="1" ht="76.5" customHeight="1" x14ac:dyDescent="0.25">
      <c r="A43" s="50" t="s">
        <v>58</v>
      </c>
      <c r="B43" s="80" t="s">
        <v>83</v>
      </c>
      <c r="C43" s="81"/>
      <c r="D43" s="82"/>
      <c r="E43" s="50">
        <v>2</v>
      </c>
      <c r="F43" s="9">
        <v>2</v>
      </c>
      <c r="G43" s="54"/>
    </row>
    <row r="44" spans="1:7" s="52" customFormat="1" ht="55.5" customHeight="1" x14ac:dyDescent="0.25">
      <c r="A44" s="54" t="s">
        <v>6</v>
      </c>
      <c r="B44" s="83" t="s">
        <v>64</v>
      </c>
      <c r="C44" s="84"/>
      <c r="D44" s="85"/>
      <c r="E44" s="11">
        <v>50</v>
      </c>
      <c r="F44" s="54">
        <f>SUM(F45:F50)</f>
        <v>50</v>
      </c>
      <c r="G44" s="54"/>
    </row>
    <row r="45" spans="1:7" s="53" customFormat="1" ht="24.95" customHeight="1" x14ac:dyDescent="0.25">
      <c r="A45" s="50"/>
      <c r="B45" s="71" t="s">
        <v>7</v>
      </c>
      <c r="C45" s="72"/>
      <c r="D45" s="73"/>
      <c r="E45" s="50">
        <v>50</v>
      </c>
      <c r="F45" s="50">
        <v>50</v>
      </c>
      <c r="G45" s="50"/>
    </row>
    <row r="46" spans="1:7" s="53" customFormat="1" ht="24.95" customHeight="1" x14ac:dyDescent="0.25">
      <c r="A46" s="50"/>
      <c r="B46" s="71" t="s">
        <v>8</v>
      </c>
      <c r="C46" s="72"/>
      <c r="D46" s="73"/>
      <c r="E46" s="50">
        <v>45</v>
      </c>
      <c r="F46" s="50"/>
      <c r="G46" s="50"/>
    </row>
    <row r="47" spans="1:7" s="53" customFormat="1" ht="24.95" customHeight="1" x14ac:dyDescent="0.25">
      <c r="A47" s="50"/>
      <c r="B47" s="71" t="s">
        <v>9</v>
      </c>
      <c r="C47" s="72"/>
      <c r="D47" s="73"/>
      <c r="E47" s="50">
        <v>40</v>
      </c>
      <c r="F47" s="50"/>
      <c r="G47" s="50"/>
    </row>
    <row r="48" spans="1:7" s="53" customFormat="1" ht="24.95" customHeight="1" x14ac:dyDescent="0.25">
      <c r="A48" s="50"/>
      <c r="B48" s="71" t="s">
        <v>23</v>
      </c>
      <c r="C48" s="72"/>
      <c r="D48" s="73"/>
      <c r="E48" s="50">
        <v>30</v>
      </c>
      <c r="F48" s="50"/>
      <c r="G48" s="50"/>
    </row>
    <row r="49" spans="1:7" s="53" customFormat="1" ht="24.95" customHeight="1" x14ac:dyDescent="0.25">
      <c r="A49" s="50"/>
      <c r="B49" s="71" t="s">
        <v>24</v>
      </c>
      <c r="C49" s="72"/>
      <c r="D49" s="73"/>
      <c r="E49" s="50">
        <v>25</v>
      </c>
      <c r="F49" s="50"/>
      <c r="G49" s="50"/>
    </row>
    <row r="50" spans="1:7" s="53" customFormat="1" ht="24.95" customHeight="1" x14ac:dyDescent="0.25">
      <c r="A50" s="50"/>
      <c r="B50" s="71" t="s">
        <v>25</v>
      </c>
      <c r="C50" s="72"/>
      <c r="D50" s="73"/>
      <c r="E50" s="50">
        <v>0</v>
      </c>
      <c r="F50" s="50"/>
      <c r="G50" s="50"/>
    </row>
    <row r="51" spans="1:7" s="52" customFormat="1" ht="24.95" customHeight="1" x14ac:dyDescent="0.25">
      <c r="A51" s="54"/>
      <c r="B51" s="74" t="s">
        <v>10</v>
      </c>
      <c r="C51" s="75"/>
      <c r="D51" s="76"/>
      <c r="E51" s="54">
        <f>E12+E25+E44</f>
        <v>100</v>
      </c>
      <c r="F51" s="54">
        <f>F12+F25+F44</f>
        <v>96</v>
      </c>
      <c r="G51" s="54"/>
    </row>
    <row r="52" spans="1:7" ht="7.5" customHeight="1" x14ac:dyDescent="0.25">
      <c r="C52" s="3"/>
      <c r="D52" s="3"/>
    </row>
    <row r="53" spans="1:7" ht="29.25" customHeight="1" x14ac:dyDescent="0.25">
      <c r="B53" s="68" t="s">
        <v>33</v>
      </c>
      <c r="C53" s="68"/>
      <c r="D53" s="68"/>
    </row>
    <row r="54" spans="1:7" s="51" customFormat="1" ht="63" x14ac:dyDescent="0.25">
      <c r="A54" s="69" t="s">
        <v>18</v>
      </c>
      <c r="B54" s="69"/>
      <c r="C54" s="69"/>
      <c r="D54" s="49" t="s">
        <v>19</v>
      </c>
      <c r="E54" s="49" t="s">
        <v>65</v>
      </c>
      <c r="F54" s="49" t="s">
        <v>20</v>
      </c>
      <c r="G54" s="49" t="s">
        <v>39</v>
      </c>
    </row>
    <row r="55" spans="1:7" ht="42" customHeight="1" x14ac:dyDescent="0.25">
      <c r="A55" s="70" t="s">
        <v>12</v>
      </c>
      <c r="B55" s="70"/>
      <c r="C55" s="70"/>
      <c r="D55" s="50" t="s">
        <v>11</v>
      </c>
      <c r="E55" s="50" t="s">
        <v>105</v>
      </c>
      <c r="F55" s="8">
        <f>F51</f>
        <v>96</v>
      </c>
      <c r="G55" s="12"/>
    </row>
    <row r="56" spans="1:7" ht="48.75" customHeight="1" x14ac:dyDescent="0.25">
      <c r="A56" s="70" t="s">
        <v>26</v>
      </c>
      <c r="B56" s="70"/>
      <c r="C56" s="70"/>
      <c r="D56" s="50" t="s">
        <v>13</v>
      </c>
      <c r="E56" s="50"/>
      <c r="F56" s="8"/>
      <c r="G56" s="12"/>
    </row>
    <row r="57" spans="1:7" ht="48.75" customHeight="1" x14ac:dyDescent="0.25">
      <c r="A57" s="70" t="s">
        <v>15</v>
      </c>
      <c r="B57" s="70"/>
      <c r="C57" s="70"/>
      <c r="D57" s="50" t="s">
        <v>14</v>
      </c>
      <c r="E57" s="50"/>
      <c r="F57" s="8"/>
      <c r="G57" s="12"/>
    </row>
    <row r="58" spans="1:7" ht="43.5" customHeight="1" x14ac:dyDescent="0.25">
      <c r="A58" s="70" t="s">
        <v>17</v>
      </c>
      <c r="B58" s="70"/>
      <c r="C58" s="70"/>
      <c r="D58" s="50" t="s">
        <v>16</v>
      </c>
      <c r="E58" s="50"/>
      <c r="F58" s="8"/>
      <c r="G58" s="12"/>
    </row>
    <row r="59" spans="1:7" ht="9.75" customHeight="1" x14ac:dyDescent="0.25"/>
    <row r="60" spans="1:7" s="56" customFormat="1" ht="20.25" customHeight="1" x14ac:dyDescent="0.25">
      <c r="B60" s="13"/>
      <c r="C60" s="13"/>
      <c r="D60" s="65" t="s">
        <v>202</v>
      </c>
      <c r="E60" s="65"/>
      <c r="F60" s="65"/>
      <c r="G60" s="65"/>
    </row>
    <row r="61" spans="1:7" s="52" customFormat="1" ht="35.25" customHeight="1" x14ac:dyDescent="0.25">
      <c r="D61" s="66" t="s">
        <v>21</v>
      </c>
      <c r="E61" s="66"/>
      <c r="F61" s="66"/>
      <c r="G61" s="66"/>
    </row>
    <row r="62" spans="1:7" x14ac:dyDescent="0.25">
      <c r="D62" s="10"/>
      <c r="E62" s="10"/>
      <c r="F62" s="10"/>
      <c r="G62" s="10"/>
    </row>
    <row r="66" spans="4:7" ht="16.5" x14ac:dyDescent="0.25">
      <c r="D66" s="91" t="s">
        <v>205</v>
      </c>
      <c r="E66" s="91"/>
      <c r="F66" s="91"/>
      <c r="G66" s="91"/>
    </row>
  </sheetData>
  <mergeCells count="59">
    <mergeCell ref="A57:C57"/>
    <mergeCell ref="A58:C58"/>
    <mergeCell ref="D60:G60"/>
    <mergeCell ref="D61:G61"/>
    <mergeCell ref="A56:C56"/>
    <mergeCell ref="B53:D53"/>
    <mergeCell ref="A54:C54"/>
    <mergeCell ref="B44:D44"/>
    <mergeCell ref="B45:D45"/>
    <mergeCell ref="B46:D46"/>
    <mergeCell ref="B47:D47"/>
    <mergeCell ref="B48:D48"/>
    <mergeCell ref="A55:C55"/>
    <mergeCell ref="B43:D43"/>
    <mergeCell ref="B32:D32"/>
    <mergeCell ref="B33:D33"/>
    <mergeCell ref="B34:D34"/>
    <mergeCell ref="B35:D35"/>
    <mergeCell ref="B36:D36"/>
    <mergeCell ref="B37:D37"/>
    <mergeCell ref="B38:D38"/>
    <mergeCell ref="B39:D39"/>
    <mergeCell ref="B40:D40"/>
    <mergeCell ref="B41:D41"/>
    <mergeCell ref="B42:D42"/>
    <mergeCell ref="B49:D49"/>
    <mergeCell ref="B50:D50"/>
    <mergeCell ref="B51:D51"/>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6:G66"/>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s>
  <printOptions horizontalCentered="1"/>
  <pageMargins left="0.5" right="0.25" top="0.3" bottom="0.5" header="0" footer="0.25"/>
  <pageSetup paperSize="9" orientation="portrait" r:id="rId1"/>
  <headerFooter>
    <oddFoote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192</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191</v>
      </c>
      <c r="C8" s="67"/>
      <c r="D8" s="67"/>
      <c r="E8" s="67"/>
      <c r="F8" s="67"/>
      <c r="G8" s="67"/>
    </row>
    <row r="9" spans="1:7" s="41" customFormat="1" ht="24.95" customHeight="1" x14ac:dyDescent="0.25">
      <c r="B9" s="67" t="s">
        <v>193</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18</v>
      </c>
      <c r="G12" s="45"/>
    </row>
    <row r="13" spans="1:7" s="44" customFormat="1" ht="35.1" customHeight="1" x14ac:dyDescent="0.25">
      <c r="A13" s="47">
        <v>1</v>
      </c>
      <c r="B13" s="86" t="s">
        <v>1</v>
      </c>
      <c r="C13" s="86"/>
      <c r="D13" s="86"/>
      <c r="E13" s="11">
        <f>SUM(E14:E18)</f>
        <v>10</v>
      </c>
      <c r="F13" s="11">
        <f>SUM(F14:F18)</f>
        <v>8</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0</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27</v>
      </c>
      <c r="G25" s="45"/>
    </row>
    <row r="26" spans="1:7" s="44" customFormat="1" ht="54.95" customHeight="1" x14ac:dyDescent="0.25">
      <c r="A26" s="47">
        <v>1</v>
      </c>
      <c r="B26" s="86" t="s">
        <v>5</v>
      </c>
      <c r="C26" s="86"/>
      <c r="D26" s="86"/>
      <c r="E26" s="11">
        <f>SUM(E27:E31)</f>
        <v>10</v>
      </c>
      <c r="F26" s="11">
        <f>SUM(F27:F31)</f>
        <v>9</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1</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8</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1</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95</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213</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95</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129</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130</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45</v>
      </c>
      <c r="G44" s="17"/>
    </row>
    <row r="45" spans="1:7" s="16" customFormat="1" ht="24.95" customHeight="1" x14ac:dyDescent="0.25">
      <c r="A45" s="19"/>
      <c r="B45" s="71" t="s">
        <v>7</v>
      </c>
      <c r="C45" s="72"/>
      <c r="D45" s="73"/>
      <c r="E45" s="19">
        <v>50</v>
      </c>
      <c r="F45" s="19"/>
      <c r="G45" s="19"/>
    </row>
    <row r="46" spans="1:7" s="16" customFormat="1" ht="24.95" customHeight="1" x14ac:dyDescent="0.25">
      <c r="A46" s="19"/>
      <c r="B46" s="71" t="s">
        <v>8</v>
      </c>
      <c r="C46" s="72"/>
      <c r="D46" s="73"/>
      <c r="E46" s="19">
        <v>45</v>
      </c>
      <c r="F46" s="19">
        <v>45</v>
      </c>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95</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95</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5" spans="4:7" s="2" customFormat="1" ht="18.75" x14ac:dyDescent="0.25">
      <c r="D65" s="100" t="s">
        <v>131</v>
      </c>
      <c r="E65" s="100"/>
      <c r="F65" s="100"/>
      <c r="G65" s="100"/>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129</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191</v>
      </c>
      <c r="C8" s="67"/>
      <c r="D8" s="67"/>
      <c r="E8" s="67"/>
      <c r="F8" s="67"/>
      <c r="G8" s="67"/>
    </row>
    <row r="9" spans="1:7" s="41" customFormat="1" ht="24.95" customHeight="1" x14ac:dyDescent="0.25">
      <c r="B9" s="67" t="s">
        <v>130</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28</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8</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1</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214</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98</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3"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132</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133</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134</v>
      </c>
      <c r="C8" s="67"/>
      <c r="D8" s="67"/>
      <c r="E8" s="67"/>
      <c r="F8" s="67"/>
      <c r="G8" s="67"/>
    </row>
    <row r="9" spans="1:7" s="1" customFormat="1" ht="21.75" customHeight="1" x14ac:dyDescent="0.25">
      <c r="B9" s="67" t="s">
        <v>135</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28</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8</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0</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50</v>
      </c>
      <c r="G44" s="17"/>
    </row>
    <row r="45" spans="1:7" s="16" customFormat="1" ht="24.95" customHeight="1" x14ac:dyDescent="0.25">
      <c r="A45" s="19"/>
      <c r="B45" s="71" t="s">
        <v>7</v>
      </c>
      <c r="C45" s="72"/>
      <c r="D45" s="73"/>
      <c r="E45" s="19">
        <v>50</v>
      </c>
      <c r="F45" s="19">
        <v>50</v>
      </c>
      <c r="G45" s="19"/>
    </row>
    <row r="46" spans="1:7" s="16" customFormat="1" ht="24.95" customHeight="1" x14ac:dyDescent="0.25">
      <c r="A46" s="19"/>
      <c r="B46" s="71" t="s">
        <v>8</v>
      </c>
      <c r="C46" s="72"/>
      <c r="D46" s="73"/>
      <c r="E46" s="19">
        <v>45</v>
      </c>
      <c r="F46" s="19"/>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98</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98</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106</v>
      </c>
      <c r="E60" s="65"/>
      <c r="F60" s="65"/>
      <c r="G60" s="65"/>
    </row>
    <row r="61" spans="1:7" s="14" customFormat="1" ht="35.25" customHeight="1" x14ac:dyDescent="0.25">
      <c r="D61" s="66" t="s">
        <v>21</v>
      </c>
      <c r="E61" s="66"/>
      <c r="F61" s="66"/>
      <c r="G61" s="66"/>
    </row>
    <row r="62" spans="1:7" x14ac:dyDescent="0.25">
      <c r="D62" s="10"/>
      <c r="E62" s="10"/>
      <c r="F62" s="10"/>
      <c r="G62" s="10"/>
    </row>
    <row r="66" spans="2:7" ht="15.75" customHeight="1" x14ac:dyDescent="0.25">
      <c r="B66" s="2"/>
      <c r="E66" s="101" t="s">
        <v>136</v>
      </c>
      <c r="F66" s="101"/>
      <c r="G66" s="101"/>
    </row>
  </sheetData>
  <mergeCells count="59">
    <mergeCell ref="A57:C57"/>
    <mergeCell ref="A58:C58"/>
    <mergeCell ref="D60:G60"/>
    <mergeCell ref="D61:G61"/>
    <mergeCell ref="E66:G66"/>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abSelected="1" topLeftCell="A49" zoomScale="115" zoomScaleNormal="115" workbookViewId="0">
      <selection activeCell="A54" sqref="A54:G54"/>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133</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194</v>
      </c>
      <c r="C8" s="67"/>
      <c r="D8" s="67"/>
      <c r="E8" s="67"/>
      <c r="F8" s="67"/>
      <c r="G8" s="67"/>
    </row>
    <row r="9" spans="1:7" s="41" customFormat="1" ht="24.95" customHeight="1" x14ac:dyDescent="0.25">
      <c r="B9" s="67" t="s">
        <v>135</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29</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99</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222</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99</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2:7" ht="18" customHeight="1" x14ac:dyDescent="0.25">
      <c r="B65" s="48"/>
    </row>
    <row r="66" spans="2:7" ht="18" customHeight="1" x14ac:dyDescent="0.25">
      <c r="B66" s="48"/>
    </row>
    <row r="67" spans="2:7" ht="18" customHeight="1" x14ac:dyDescent="0.25">
      <c r="B67" s="48"/>
    </row>
    <row r="68" spans="2:7" ht="18" customHeight="1" x14ac:dyDescent="0.25">
      <c r="B68" s="48"/>
      <c r="D68" s="91" t="s">
        <v>107</v>
      </c>
      <c r="E68" s="91"/>
      <c r="F68" s="91"/>
      <c r="G68" s="91"/>
    </row>
    <row r="69" spans="2:7" ht="18" customHeight="1" x14ac:dyDescent="0.25">
      <c r="B69" s="48"/>
    </row>
    <row r="70" spans="2:7" ht="18" customHeight="1" x14ac:dyDescent="0.25">
      <c r="B70" s="48"/>
    </row>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3" zoomScale="115" zoomScaleNormal="115" workbookViewId="0">
      <selection activeCell="B6" sqref="B6:G9"/>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137</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138</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50</v>
      </c>
      <c r="G44" s="17"/>
    </row>
    <row r="45" spans="1:7" s="16" customFormat="1" ht="24.95" customHeight="1" x14ac:dyDescent="0.25">
      <c r="A45" s="19"/>
      <c r="B45" s="71" t="s">
        <v>7</v>
      </c>
      <c r="C45" s="72"/>
      <c r="D45" s="73"/>
      <c r="E45" s="19">
        <v>50</v>
      </c>
      <c r="F45" s="19">
        <v>50</v>
      </c>
      <c r="G45" s="19"/>
    </row>
    <row r="46" spans="1:7" s="16" customFormat="1" ht="24.95" customHeight="1" x14ac:dyDescent="0.25">
      <c r="A46" s="19"/>
      <c r="B46" s="71" t="s">
        <v>8</v>
      </c>
      <c r="C46" s="72"/>
      <c r="D46" s="73"/>
      <c r="E46" s="19">
        <v>45</v>
      </c>
      <c r="F46" s="19"/>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100</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100</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5" spans="4:7" s="2" customFormat="1" ht="18.75" x14ac:dyDescent="0.25">
      <c r="D65" s="100" t="s">
        <v>139</v>
      </c>
      <c r="E65" s="100"/>
      <c r="F65" s="100"/>
      <c r="G65" s="100"/>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6" zoomScale="115" zoomScaleNormal="115" workbookViewId="0">
      <selection activeCell="B49" sqref="B49:D49"/>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137</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191</v>
      </c>
      <c r="C8" s="67"/>
      <c r="D8" s="67"/>
      <c r="E8" s="67"/>
      <c r="F8" s="67"/>
      <c r="G8" s="67"/>
    </row>
    <row r="9" spans="1:7" s="41" customFormat="1" ht="24.95" customHeight="1" x14ac:dyDescent="0.25">
      <c r="B9" s="67" t="s">
        <v>138</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29</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99</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215</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99</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4" zoomScale="115" zoomScaleNormal="115" workbookViewId="0">
      <selection activeCell="B11" sqref="B11:D11"/>
    </sheetView>
  </sheetViews>
  <sheetFormatPr defaultRowHeight="15.75" x14ac:dyDescent="0.25"/>
  <cols>
    <col min="1" max="1" width="5.42578125" style="40" bestFit="1" customWidth="1"/>
    <col min="2" max="2" width="27.140625" style="3" customWidth="1"/>
    <col min="3" max="3" width="12.42578125" style="40" customWidth="1"/>
    <col min="4" max="4" width="10" style="40" customWidth="1"/>
    <col min="5" max="5" width="9.5703125" style="40" customWidth="1"/>
    <col min="6" max="6" width="11.7109375" style="40" customWidth="1"/>
    <col min="7" max="7" width="17.42578125" style="40" customWidth="1"/>
    <col min="8" max="16384" width="9.140625" style="40"/>
  </cols>
  <sheetData>
    <row r="1" spans="1:7" x14ac:dyDescent="0.25">
      <c r="G1" s="5" t="s">
        <v>67</v>
      </c>
    </row>
    <row r="2" spans="1:7" s="37" customFormat="1" ht="48.75" customHeight="1" x14ac:dyDescent="0.25">
      <c r="A2" s="98" t="s">
        <v>98</v>
      </c>
      <c r="B2" s="98"/>
      <c r="C2" s="98"/>
      <c r="D2" s="98" t="s">
        <v>32</v>
      </c>
      <c r="E2" s="98"/>
      <c r="F2" s="98"/>
      <c r="G2" s="98"/>
    </row>
    <row r="3" spans="1:7" s="37" customFormat="1" ht="8.25" customHeight="1" x14ac:dyDescent="0.25">
      <c r="A3" s="91"/>
      <c r="B3" s="91"/>
      <c r="D3" s="7"/>
      <c r="E3" s="7"/>
      <c r="F3" s="7"/>
      <c r="G3" s="7"/>
    </row>
    <row r="4" spans="1:7" ht="65.099999999999994" customHeight="1" x14ac:dyDescent="0.25">
      <c r="A4" s="92" t="s">
        <v>132</v>
      </c>
      <c r="B4" s="92"/>
      <c r="C4" s="92"/>
      <c r="D4" s="92"/>
      <c r="E4" s="92"/>
      <c r="F4" s="92"/>
      <c r="G4" s="92"/>
    </row>
    <row r="5" spans="1:7" ht="35.1" customHeight="1" x14ac:dyDescent="0.25">
      <c r="A5" s="65" t="s">
        <v>99</v>
      </c>
      <c r="B5" s="93"/>
      <c r="C5" s="93"/>
      <c r="D5" s="93"/>
      <c r="E5" s="93"/>
      <c r="F5" s="93"/>
      <c r="G5" s="93"/>
    </row>
    <row r="6" spans="1:7" s="36" customFormat="1" ht="21.75" customHeight="1" x14ac:dyDescent="0.25">
      <c r="B6" s="67" t="s">
        <v>172</v>
      </c>
      <c r="C6" s="67"/>
      <c r="D6" s="67"/>
      <c r="E6" s="67"/>
      <c r="F6" s="67"/>
      <c r="G6" s="67"/>
    </row>
    <row r="7" spans="1:7" s="36" customFormat="1" ht="21.75" customHeight="1" x14ac:dyDescent="0.25">
      <c r="B7" s="67" t="s">
        <v>156</v>
      </c>
      <c r="C7" s="67"/>
      <c r="D7" s="67"/>
      <c r="E7" s="67"/>
      <c r="F7" s="67"/>
      <c r="G7" s="67"/>
    </row>
    <row r="8" spans="1:7" s="36" customFormat="1" ht="21.75" customHeight="1" x14ac:dyDescent="0.25">
      <c r="B8" s="67" t="s">
        <v>157</v>
      </c>
      <c r="C8" s="67"/>
      <c r="D8" s="67"/>
      <c r="E8" s="67"/>
      <c r="F8" s="67"/>
      <c r="G8" s="67"/>
    </row>
    <row r="9" spans="1:7" s="36" customFormat="1" ht="21.75" customHeight="1" x14ac:dyDescent="0.25">
      <c r="B9" s="67" t="s">
        <v>173</v>
      </c>
      <c r="C9" s="67"/>
      <c r="D9" s="67"/>
      <c r="E9" s="67"/>
      <c r="F9" s="67"/>
      <c r="G9" s="67"/>
    </row>
    <row r="10" spans="1:7" ht="8.25" customHeight="1" x14ac:dyDescent="0.25"/>
    <row r="11" spans="1:7" s="37" customFormat="1" ht="49.5" customHeight="1" x14ac:dyDescent="0.25">
      <c r="A11" s="39" t="s">
        <v>28</v>
      </c>
      <c r="B11" s="94" t="s">
        <v>29</v>
      </c>
      <c r="C11" s="94"/>
      <c r="D11" s="94"/>
      <c r="E11" s="39" t="s">
        <v>30</v>
      </c>
      <c r="F11" s="34" t="s">
        <v>31</v>
      </c>
      <c r="G11" s="39" t="s">
        <v>39</v>
      </c>
    </row>
    <row r="12" spans="1:7" s="37" customFormat="1" ht="35.1" customHeight="1" x14ac:dyDescent="0.25">
      <c r="A12" s="39" t="s">
        <v>0</v>
      </c>
      <c r="B12" s="86" t="s">
        <v>40</v>
      </c>
      <c r="C12" s="86"/>
      <c r="D12" s="86"/>
      <c r="E12" s="11">
        <f>E13+E19</f>
        <v>20</v>
      </c>
      <c r="F12" s="11">
        <f>F13+F19</f>
        <v>20</v>
      </c>
      <c r="G12" s="39"/>
    </row>
    <row r="13" spans="1:7" s="38" customFormat="1" ht="35.1" customHeight="1" x14ac:dyDescent="0.25">
      <c r="A13" s="35">
        <v>1</v>
      </c>
      <c r="B13" s="86" t="s">
        <v>1</v>
      </c>
      <c r="C13" s="86"/>
      <c r="D13" s="86"/>
      <c r="E13" s="11">
        <f>SUM(E14:E18)</f>
        <v>10</v>
      </c>
      <c r="F13" s="11">
        <v>10</v>
      </c>
      <c r="G13" s="35"/>
    </row>
    <row r="14" spans="1:7" s="38" customFormat="1" ht="35.1" customHeight="1" x14ac:dyDescent="0.25">
      <c r="A14" s="35" t="s">
        <v>37</v>
      </c>
      <c r="B14" s="77" t="s">
        <v>77</v>
      </c>
      <c r="C14" s="78"/>
      <c r="D14" s="79"/>
      <c r="E14" s="35">
        <v>2</v>
      </c>
      <c r="F14" s="35">
        <v>2</v>
      </c>
      <c r="G14" s="35"/>
    </row>
    <row r="15" spans="1:7" s="4" customFormat="1" ht="35.1" customHeight="1" x14ac:dyDescent="0.25">
      <c r="A15" s="35" t="s">
        <v>38</v>
      </c>
      <c r="B15" s="77" t="s">
        <v>78</v>
      </c>
      <c r="C15" s="78"/>
      <c r="D15" s="79"/>
      <c r="E15" s="35">
        <v>2</v>
      </c>
      <c r="F15" s="9">
        <v>2</v>
      </c>
      <c r="G15" s="9"/>
    </row>
    <row r="16" spans="1:7" s="4" customFormat="1" ht="72" customHeight="1" x14ac:dyDescent="0.25">
      <c r="A16" s="35" t="s">
        <v>41</v>
      </c>
      <c r="B16" s="77" t="s">
        <v>68</v>
      </c>
      <c r="C16" s="78"/>
      <c r="D16" s="79"/>
      <c r="E16" s="35">
        <v>2</v>
      </c>
      <c r="F16" s="9">
        <v>2</v>
      </c>
      <c r="G16" s="9"/>
    </row>
    <row r="17" spans="1:7" s="4" customFormat="1" ht="35.1" customHeight="1" x14ac:dyDescent="0.25">
      <c r="A17" s="35" t="s">
        <v>42</v>
      </c>
      <c r="B17" s="77" t="s">
        <v>69</v>
      </c>
      <c r="C17" s="78"/>
      <c r="D17" s="79"/>
      <c r="E17" s="35">
        <v>2</v>
      </c>
      <c r="F17" s="9">
        <v>2</v>
      </c>
      <c r="G17" s="9"/>
    </row>
    <row r="18" spans="1:7" s="4" customFormat="1" ht="35.1" customHeight="1" x14ac:dyDescent="0.25">
      <c r="A18" s="35" t="s">
        <v>43</v>
      </c>
      <c r="B18" s="77" t="s">
        <v>70</v>
      </c>
      <c r="C18" s="78"/>
      <c r="D18" s="79"/>
      <c r="E18" s="35">
        <v>2</v>
      </c>
      <c r="F18" s="9">
        <v>2</v>
      </c>
      <c r="G18" s="9"/>
    </row>
    <row r="19" spans="1:7" s="38" customFormat="1" ht="98.25" customHeight="1" x14ac:dyDescent="0.25">
      <c r="A19" s="35">
        <v>2</v>
      </c>
      <c r="B19" s="83" t="s">
        <v>84</v>
      </c>
      <c r="C19" s="84"/>
      <c r="D19" s="85"/>
      <c r="E19" s="11">
        <f>SUM(E20:E24)</f>
        <v>10</v>
      </c>
      <c r="F19" s="11">
        <f>SUM(F20:F24)</f>
        <v>10</v>
      </c>
      <c r="G19" s="35"/>
    </row>
    <row r="20" spans="1:7" s="4" customFormat="1" ht="67.5" customHeight="1" x14ac:dyDescent="0.25">
      <c r="A20" s="35" t="s">
        <v>44</v>
      </c>
      <c r="B20" s="77" t="s">
        <v>93</v>
      </c>
      <c r="C20" s="78"/>
      <c r="D20" s="79"/>
      <c r="E20" s="35">
        <v>2</v>
      </c>
      <c r="F20" s="9">
        <v>2</v>
      </c>
      <c r="G20" s="9"/>
    </row>
    <row r="21" spans="1:7" s="4" customFormat="1" ht="54" customHeight="1" x14ac:dyDescent="0.25">
      <c r="A21" s="35" t="s">
        <v>45</v>
      </c>
      <c r="B21" s="77" t="s">
        <v>71</v>
      </c>
      <c r="C21" s="78"/>
      <c r="D21" s="79"/>
      <c r="E21" s="35">
        <v>2</v>
      </c>
      <c r="F21" s="9">
        <v>2</v>
      </c>
      <c r="G21" s="9"/>
    </row>
    <row r="22" spans="1:7" s="4" customFormat="1" ht="36" customHeight="1" x14ac:dyDescent="0.25">
      <c r="A22" s="35" t="s">
        <v>46</v>
      </c>
      <c r="B22" s="77" t="s">
        <v>91</v>
      </c>
      <c r="C22" s="78"/>
      <c r="D22" s="79"/>
      <c r="E22" s="35">
        <v>2</v>
      </c>
      <c r="F22" s="9">
        <v>2</v>
      </c>
      <c r="G22" s="9"/>
    </row>
    <row r="23" spans="1:7" s="38" customFormat="1" ht="68.25" customHeight="1" x14ac:dyDescent="0.25">
      <c r="A23" s="35" t="s">
        <v>47</v>
      </c>
      <c r="B23" s="77" t="s">
        <v>72</v>
      </c>
      <c r="C23" s="78"/>
      <c r="D23" s="79"/>
      <c r="E23" s="35">
        <v>2</v>
      </c>
      <c r="F23" s="35">
        <v>2</v>
      </c>
      <c r="G23" s="35"/>
    </row>
    <row r="24" spans="1:7" s="38" customFormat="1" ht="75" customHeight="1" x14ac:dyDescent="0.25">
      <c r="A24" s="35" t="s">
        <v>48</v>
      </c>
      <c r="B24" s="77" t="s">
        <v>79</v>
      </c>
      <c r="C24" s="78"/>
      <c r="D24" s="79"/>
      <c r="E24" s="35">
        <v>2</v>
      </c>
      <c r="F24" s="35">
        <v>2</v>
      </c>
      <c r="G24" s="35"/>
    </row>
    <row r="25" spans="1:7" s="37" customFormat="1" ht="24.95" customHeight="1" x14ac:dyDescent="0.25">
      <c r="A25" s="39" t="s">
        <v>2</v>
      </c>
      <c r="B25" s="87" t="s">
        <v>81</v>
      </c>
      <c r="C25" s="88"/>
      <c r="D25" s="89"/>
      <c r="E25" s="11">
        <f>E26+E32+E38</f>
        <v>30</v>
      </c>
      <c r="F25" s="11">
        <f>F26+F32+F38</f>
        <v>28</v>
      </c>
      <c r="G25" s="39"/>
    </row>
    <row r="26" spans="1:7" s="38" customFormat="1" ht="64.5" customHeight="1" x14ac:dyDescent="0.25">
      <c r="A26" s="35">
        <v>1</v>
      </c>
      <c r="B26" s="86" t="s">
        <v>5</v>
      </c>
      <c r="C26" s="86"/>
      <c r="D26" s="86"/>
      <c r="E26" s="11">
        <f>SUM(E27:E31)</f>
        <v>10</v>
      </c>
      <c r="F26" s="11">
        <f>SUM(F27:F31)</f>
        <v>8</v>
      </c>
      <c r="G26" s="39"/>
    </row>
    <row r="27" spans="1:7" s="4" customFormat="1" ht="35.1" customHeight="1" x14ac:dyDescent="0.25">
      <c r="A27" s="35" t="s">
        <v>37</v>
      </c>
      <c r="B27" s="77" t="s">
        <v>96</v>
      </c>
      <c r="C27" s="78"/>
      <c r="D27" s="79"/>
      <c r="E27" s="35">
        <v>2</v>
      </c>
      <c r="F27" s="9">
        <v>2</v>
      </c>
      <c r="G27" s="39"/>
    </row>
    <row r="28" spans="1:7" s="4" customFormat="1" ht="49.5" customHeight="1" x14ac:dyDescent="0.25">
      <c r="A28" s="35" t="s">
        <v>38</v>
      </c>
      <c r="B28" s="77" t="s">
        <v>56</v>
      </c>
      <c r="C28" s="78"/>
      <c r="D28" s="79"/>
      <c r="E28" s="35">
        <v>2</v>
      </c>
      <c r="F28" s="9">
        <v>0</v>
      </c>
      <c r="G28" s="39"/>
    </row>
    <row r="29" spans="1:7" s="4" customFormat="1" ht="50.25" customHeight="1" x14ac:dyDescent="0.25">
      <c r="A29" s="35" t="s">
        <v>41</v>
      </c>
      <c r="B29" s="77" t="s">
        <v>94</v>
      </c>
      <c r="C29" s="78"/>
      <c r="D29" s="79"/>
      <c r="E29" s="35">
        <v>2</v>
      </c>
      <c r="F29" s="9">
        <v>2</v>
      </c>
      <c r="G29" s="39"/>
    </row>
    <row r="30" spans="1:7" s="4" customFormat="1" ht="53.25" customHeight="1" x14ac:dyDescent="0.25">
      <c r="A30" s="35" t="s">
        <v>42</v>
      </c>
      <c r="B30" s="77" t="s">
        <v>95</v>
      </c>
      <c r="C30" s="78"/>
      <c r="D30" s="79"/>
      <c r="E30" s="35">
        <v>2</v>
      </c>
      <c r="F30" s="9">
        <v>2</v>
      </c>
      <c r="G30" s="39"/>
    </row>
    <row r="31" spans="1:7" s="4" customFormat="1" ht="84.75" customHeight="1" x14ac:dyDescent="0.25">
      <c r="A31" s="35" t="s">
        <v>43</v>
      </c>
      <c r="B31" s="77" t="s">
        <v>35</v>
      </c>
      <c r="C31" s="78"/>
      <c r="D31" s="79"/>
      <c r="E31" s="35">
        <v>2</v>
      </c>
      <c r="F31" s="9">
        <v>2</v>
      </c>
      <c r="G31" s="39"/>
    </row>
    <row r="32" spans="1:7" s="38" customFormat="1" ht="99.75" customHeight="1" x14ac:dyDescent="0.25">
      <c r="A32" s="35">
        <v>2</v>
      </c>
      <c r="B32" s="86" t="s">
        <v>22</v>
      </c>
      <c r="C32" s="86"/>
      <c r="D32" s="86"/>
      <c r="E32" s="11">
        <f>SUM(E33:E37)</f>
        <v>10</v>
      </c>
      <c r="F32" s="11">
        <f>SUM(F33:F37)</f>
        <v>10</v>
      </c>
      <c r="G32" s="39"/>
    </row>
    <row r="33" spans="1:7" s="4" customFormat="1" ht="35.1" customHeight="1" x14ac:dyDescent="0.25">
      <c r="A33" s="35" t="s">
        <v>44</v>
      </c>
      <c r="B33" s="77" t="s">
        <v>59</v>
      </c>
      <c r="C33" s="78"/>
      <c r="D33" s="79"/>
      <c r="E33" s="35">
        <v>2</v>
      </c>
      <c r="F33" s="9">
        <v>2</v>
      </c>
      <c r="G33" s="39"/>
    </row>
    <row r="34" spans="1:7" s="4" customFormat="1" ht="35.1" customHeight="1" x14ac:dyDescent="0.25">
      <c r="A34" s="35" t="s">
        <v>45</v>
      </c>
      <c r="B34" s="77" t="s">
        <v>61</v>
      </c>
      <c r="C34" s="78"/>
      <c r="D34" s="79"/>
      <c r="E34" s="35">
        <v>2</v>
      </c>
      <c r="F34" s="9">
        <v>2</v>
      </c>
      <c r="G34" s="39"/>
    </row>
    <row r="35" spans="1:7" s="4" customFormat="1" ht="35.1" customHeight="1" x14ac:dyDescent="0.25">
      <c r="A35" s="35" t="s">
        <v>46</v>
      </c>
      <c r="B35" s="80" t="s">
        <v>85</v>
      </c>
      <c r="C35" s="81"/>
      <c r="D35" s="82"/>
      <c r="E35" s="35">
        <v>2</v>
      </c>
      <c r="F35" s="9">
        <v>2</v>
      </c>
      <c r="G35" s="39"/>
    </row>
    <row r="36" spans="1:7" s="4" customFormat="1" ht="35.1" customHeight="1" x14ac:dyDescent="0.25">
      <c r="A36" s="35" t="s">
        <v>47</v>
      </c>
      <c r="B36" s="77" t="s">
        <v>49</v>
      </c>
      <c r="C36" s="78"/>
      <c r="D36" s="79"/>
      <c r="E36" s="35">
        <v>2</v>
      </c>
      <c r="F36" s="9">
        <v>2</v>
      </c>
      <c r="G36" s="39"/>
    </row>
    <row r="37" spans="1:7" s="4" customFormat="1" ht="54" customHeight="1" x14ac:dyDescent="0.25">
      <c r="A37" s="35" t="s">
        <v>48</v>
      </c>
      <c r="B37" s="77" t="s">
        <v>60</v>
      </c>
      <c r="C37" s="78"/>
      <c r="D37" s="79"/>
      <c r="E37" s="35">
        <v>2</v>
      </c>
      <c r="F37" s="9">
        <v>2</v>
      </c>
      <c r="G37" s="39"/>
    </row>
    <row r="38" spans="1:7" s="38" customFormat="1" ht="57.75" customHeight="1" x14ac:dyDescent="0.25">
      <c r="A38" s="35">
        <v>3</v>
      </c>
      <c r="B38" s="86" t="s">
        <v>4</v>
      </c>
      <c r="C38" s="86"/>
      <c r="D38" s="86"/>
      <c r="E38" s="11">
        <f>SUM(E39:E43)</f>
        <v>10</v>
      </c>
      <c r="F38" s="11">
        <f>SUM(F39:F43)</f>
        <v>10</v>
      </c>
      <c r="G38" s="39"/>
    </row>
    <row r="39" spans="1:7" s="4" customFormat="1" ht="55.5" customHeight="1" x14ac:dyDescent="0.25">
      <c r="A39" s="35" t="s">
        <v>51</v>
      </c>
      <c r="B39" s="77" t="s">
        <v>97</v>
      </c>
      <c r="C39" s="78"/>
      <c r="D39" s="79"/>
      <c r="E39" s="35">
        <v>2</v>
      </c>
      <c r="F39" s="9">
        <v>2</v>
      </c>
      <c r="G39" s="39"/>
    </row>
    <row r="40" spans="1:7" s="4" customFormat="1" ht="68.25" customHeight="1" x14ac:dyDescent="0.25">
      <c r="A40" s="35" t="s">
        <v>53</v>
      </c>
      <c r="B40" s="77" t="s">
        <v>55</v>
      </c>
      <c r="C40" s="78"/>
      <c r="D40" s="79"/>
      <c r="E40" s="35">
        <v>2</v>
      </c>
      <c r="F40" s="9">
        <v>2</v>
      </c>
      <c r="G40" s="39"/>
    </row>
    <row r="41" spans="1:7" s="4" customFormat="1" ht="36.75" customHeight="1" x14ac:dyDescent="0.25">
      <c r="A41" s="35" t="s">
        <v>54</v>
      </c>
      <c r="B41" s="77" t="s">
        <v>52</v>
      </c>
      <c r="C41" s="78"/>
      <c r="D41" s="79"/>
      <c r="E41" s="35">
        <v>2</v>
      </c>
      <c r="F41" s="9">
        <v>2</v>
      </c>
      <c r="G41" s="39"/>
    </row>
    <row r="42" spans="1:7" s="4" customFormat="1" ht="56.25" customHeight="1" x14ac:dyDescent="0.25">
      <c r="A42" s="35" t="s">
        <v>57</v>
      </c>
      <c r="B42" s="80" t="s">
        <v>62</v>
      </c>
      <c r="C42" s="81"/>
      <c r="D42" s="82"/>
      <c r="E42" s="35">
        <v>2</v>
      </c>
      <c r="F42" s="9">
        <v>2</v>
      </c>
      <c r="G42" s="39"/>
    </row>
    <row r="43" spans="1:7" s="4" customFormat="1" ht="76.5" customHeight="1" x14ac:dyDescent="0.25">
      <c r="A43" s="35" t="s">
        <v>58</v>
      </c>
      <c r="B43" s="80" t="s">
        <v>83</v>
      </c>
      <c r="C43" s="81"/>
      <c r="D43" s="82"/>
      <c r="E43" s="35">
        <v>2</v>
      </c>
      <c r="F43" s="9">
        <v>2</v>
      </c>
      <c r="G43" s="39"/>
    </row>
    <row r="44" spans="1:7" s="37" customFormat="1" ht="55.5" customHeight="1" x14ac:dyDescent="0.25">
      <c r="A44" s="39" t="s">
        <v>6</v>
      </c>
      <c r="B44" s="83" t="s">
        <v>64</v>
      </c>
      <c r="C44" s="84"/>
      <c r="D44" s="85"/>
      <c r="E44" s="11">
        <v>50</v>
      </c>
      <c r="F44" s="39">
        <f>SUM(F45:F50)</f>
        <v>50</v>
      </c>
      <c r="G44" s="39"/>
    </row>
    <row r="45" spans="1:7" s="38" customFormat="1" ht="24.95" customHeight="1" x14ac:dyDescent="0.25">
      <c r="A45" s="35"/>
      <c r="B45" s="71" t="s">
        <v>7</v>
      </c>
      <c r="C45" s="72"/>
      <c r="D45" s="73"/>
      <c r="E45" s="35">
        <v>50</v>
      </c>
      <c r="F45" s="35">
        <v>50</v>
      </c>
      <c r="G45" s="35"/>
    </row>
    <row r="46" spans="1:7" s="38" customFormat="1" ht="24.95" customHeight="1" x14ac:dyDescent="0.25">
      <c r="A46" s="35"/>
      <c r="B46" s="71" t="s">
        <v>8</v>
      </c>
      <c r="C46" s="72"/>
      <c r="D46" s="73"/>
      <c r="E46" s="35">
        <v>45</v>
      </c>
      <c r="F46" s="35"/>
      <c r="G46" s="35"/>
    </row>
    <row r="47" spans="1:7" s="38" customFormat="1" ht="24.95" customHeight="1" x14ac:dyDescent="0.25">
      <c r="A47" s="35"/>
      <c r="B47" s="71" t="s">
        <v>9</v>
      </c>
      <c r="C47" s="72"/>
      <c r="D47" s="73"/>
      <c r="E47" s="35">
        <v>40</v>
      </c>
      <c r="F47" s="35"/>
      <c r="G47" s="35"/>
    </row>
    <row r="48" spans="1:7" s="38" customFormat="1" ht="24.95" customHeight="1" x14ac:dyDescent="0.25">
      <c r="A48" s="35"/>
      <c r="B48" s="71" t="s">
        <v>23</v>
      </c>
      <c r="C48" s="72"/>
      <c r="D48" s="73"/>
      <c r="E48" s="35">
        <v>30</v>
      </c>
      <c r="F48" s="35"/>
      <c r="G48" s="35"/>
    </row>
    <row r="49" spans="1:7" s="38" customFormat="1" ht="24.95" customHeight="1" x14ac:dyDescent="0.25">
      <c r="A49" s="35"/>
      <c r="B49" s="71" t="s">
        <v>24</v>
      </c>
      <c r="C49" s="72"/>
      <c r="D49" s="73"/>
      <c r="E49" s="35">
        <v>25</v>
      </c>
      <c r="F49" s="35"/>
      <c r="G49" s="35"/>
    </row>
    <row r="50" spans="1:7" s="38" customFormat="1" ht="24.95" customHeight="1" x14ac:dyDescent="0.25">
      <c r="A50" s="35"/>
      <c r="B50" s="71" t="s">
        <v>25</v>
      </c>
      <c r="C50" s="72"/>
      <c r="D50" s="73"/>
      <c r="E50" s="35">
        <v>0</v>
      </c>
      <c r="F50" s="35"/>
      <c r="G50" s="35"/>
    </row>
    <row r="51" spans="1:7" s="37" customFormat="1" ht="24.95" customHeight="1" x14ac:dyDescent="0.25">
      <c r="A51" s="39"/>
      <c r="B51" s="74" t="s">
        <v>10</v>
      </c>
      <c r="C51" s="75"/>
      <c r="D51" s="76"/>
      <c r="E51" s="39">
        <f>E12+E25+E44</f>
        <v>100</v>
      </c>
      <c r="F51" s="39">
        <f>F12+F25+F44</f>
        <v>98</v>
      </c>
      <c r="G51" s="39"/>
    </row>
    <row r="52" spans="1:7" ht="7.5" customHeight="1" x14ac:dyDescent="0.25">
      <c r="C52" s="3"/>
      <c r="D52" s="3"/>
    </row>
    <row r="53" spans="1:7" ht="29.25" customHeight="1" x14ac:dyDescent="0.25">
      <c r="B53" s="68" t="s">
        <v>33</v>
      </c>
      <c r="C53" s="68"/>
      <c r="D53" s="68"/>
    </row>
    <row r="54" spans="1:7" s="36" customFormat="1" ht="63" x14ac:dyDescent="0.25">
      <c r="A54" s="69" t="s">
        <v>18</v>
      </c>
      <c r="B54" s="69"/>
      <c r="C54" s="69"/>
      <c r="D54" s="34" t="s">
        <v>19</v>
      </c>
      <c r="E54" s="34" t="s">
        <v>65</v>
      </c>
      <c r="F54" s="34" t="s">
        <v>20</v>
      </c>
      <c r="G54" s="34" t="s">
        <v>39</v>
      </c>
    </row>
    <row r="55" spans="1:7" ht="42" customHeight="1" x14ac:dyDescent="0.25">
      <c r="A55" s="70" t="s">
        <v>12</v>
      </c>
      <c r="B55" s="70"/>
      <c r="C55" s="70"/>
      <c r="D55" s="35" t="s">
        <v>11</v>
      </c>
      <c r="E55" s="35" t="s">
        <v>105</v>
      </c>
      <c r="F55" s="8">
        <v>98</v>
      </c>
      <c r="G55" s="12"/>
    </row>
    <row r="56" spans="1:7" ht="48.75" customHeight="1" x14ac:dyDescent="0.25">
      <c r="A56" s="70" t="s">
        <v>26</v>
      </c>
      <c r="B56" s="70"/>
      <c r="C56" s="70"/>
      <c r="D56" s="35" t="s">
        <v>13</v>
      </c>
      <c r="E56" s="35"/>
      <c r="F56" s="8"/>
      <c r="G56" s="12"/>
    </row>
    <row r="57" spans="1:7" ht="48.75" customHeight="1" x14ac:dyDescent="0.25">
      <c r="A57" s="70" t="s">
        <v>15</v>
      </c>
      <c r="B57" s="70"/>
      <c r="C57" s="70"/>
      <c r="D57" s="35" t="s">
        <v>14</v>
      </c>
      <c r="E57" s="35"/>
      <c r="F57" s="8"/>
      <c r="G57" s="12"/>
    </row>
    <row r="58" spans="1:7" ht="43.5" customHeight="1" x14ac:dyDescent="0.25">
      <c r="A58" s="70" t="s">
        <v>17</v>
      </c>
      <c r="B58" s="70"/>
      <c r="C58" s="70"/>
      <c r="D58" s="35" t="s">
        <v>16</v>
      </c>
      <c r="E58" s="35"/>
      <c r="F58" s="8"/>
      <c r="G58" s="12"/>
    </row>
    <row r="59" spans="1:7" ht="9.75" customHeight="1" x14ac:dyDescent="0.25"/>
    <row r="60" spans="1:7" s="6" customFormat="1" ht="20.25" customHeight="1" x14ac:dyDescent="0.25">
      <c r="B60" s="13"/>
      <c r="C60" s="13"/>
      <c r="D60" s="65" t="s">
        <v>114</v>
      </c>
      <c r="E60" s="65"/>
      <c r="F60" s="65"/>
      <c r="G60" s="65"/>
    </row>
    <row r="61" spans="1:7" s="37" customFormat="1" ht="35.25" customHeight="1" x14ac:dyDescent="0.25">
      <c r="D61" s="66" t="s">
        <v>21</v>
      </c>
      <c r="E61" s="66"/>
      <c r="F61" s="66"/>
      <c r="G61" s="66"/>
    </row>
    <row r="62" spans="1:7" x14ac:dyDescent="0.25">
      <c r="D62" s="10"/>
      <c r="E62" s="10"/>
      <c r="F62" s="10"/>
      <c r="G62" s="10"/>
    </row>
    <row r="66" spans="2:7" ht="16.5" x14ac:dyDescent="0.25">
      <c r="B66" s="40"/>
      <c r="D66" s="91" t="s">
        <v>174</v>
      </c>
      <c r="E66" s="91"/>
      <c r="F66" s="91"/>
      <c r="G66" s="91"/>
    </row>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6:G66"/>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25" footer="0.25"/>
  <pageSetup paperSize="9" orientation="portrait" r:id="rId1"/>
  <headerFooter>
    <oddFooter>Page &amp;P of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B55" sqref="B55:D55"/>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195</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191</v>
      </c>
      <c r="C8" s="67"/>
      <c r="D8" s="67"/>
      <c r="E8" s="67"/>
      <c r="F8" s="67"/>
      <c r="G8" s="67"/>
    </row>
    <row r="9" spans="1:7" s="41" customFormat="1" ht="24.95" customHeight="1" x14ac:dyDescent="0.25">
      <c r="B9" s="67" t="s">
        <v>196</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27</v>
      </c>
      <c r="G25" s="45"/>
    </row>
    <row r="26" spans="1:7" s="44" customFormat="1" ht="54.95" customHeight="1" x14ac:dyDescent="0.25">
      <c r="A26" s="47">
        <v>1</v>
      </c>
      <c r="B26" s="86" t="s">
        <v>5</v>
      </c>
      <c r="C26" s="86"/>
      <c r="D26" s="86"/>
      <c r="E26" s="11">
        <f>SUM(E27:E31)</f>
        <v>10</v>
      </c>
      <c r="F26" s="11">
        <f>SUM(F27:F31)</f>
        <v>9</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1</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8</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1</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97</v>
      </c>
      <c r="G51" s="45"/>
    </row>
    <row r="52" spans="1:7" ht="10.5" customHeight="1" x14ac:dyDescent="0.25">
      <c r="C52" s="3"/>
      <c r="D52" s="3"/>
    </row>
    <row r="53" spans="1:7" ht="24.95" customHeight="1" x14ac:dyDescent="0.25">
      <c r="B53" s="68" t="s">
        <v>179</v>
      </c>
      <c r="C53" s="68"/>
      <c r="D53" s="68"/>
      <c r="E53" s="68"/>
    </row>
    <row r="54" spans="1:7" ht="65.099999999999994" customHeight="1" x14ac:dyDescent="0.25">
      <c r="A54" s="97" t="s">
        <v>216</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97</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2:7" ht="18" customHeight="1" x14ac:dyDescent="0.25">
      <c r="B65" s="48"/>
    </row>
    <row r="66" spans="2:7" ht="18" customHeight="1" x14ac:dyDescent="0.25">
      <c r="B66" s="48"/>
    </row>
    <row r="67" spans="2:7" ht="18" customHeight="1" x14ac:dyDescent="0.25">
      <c r="B67" s="48"/>
    </row>
    <row r="68" spans="2:7" ht="18" customHeight="1" x14ac:dyDescent="0.25">
      <c r="B68" s="48"/>
      <c r="D68" s="91" t="s">
        <v>107</v>
      </c>
      <c r="E68" s="91"/>
      <c r="F68" s="91"/>
      <c r="G68" s="91"/>
    </row>
    <row r="69" spans="2:7" ht="18" customHeight="1" x14ac:dyDescent="0.25">
      <c r="B69" s="48"/>
    </row>
    <row r="70" spans="2:7" ht="18" customHeight="1" x14ac:dyDescent="0.25">
      <c r="B70" s="48"/>
    </row>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70"/>
  <sheetViews>
    <sheetView topLeftCell="A43" zoomScale="115" zoomScaleNormal="115" workbookViewId="0">
      <selection activeCell="I46" sqref="I46"/>
    </sheetView>
  </sheetViews>
  <sheetFormatPr defaultRowHeight="15.75" x14ac:dyDescent="0.25"/>
  <cols>
    <col min="1" max="1" width="5.42578125" style="40" bestFit="1" customWidth="1"/>
    <col min="2" max="2" width="27.140625" style="3" customWidth="1"/>
    <col min="3" max="3" width="12.42578125" style="40" customWidth="1"/>
    <col min="4" max="4" width="10" style="40" customWidth="1"/>
    <col min="5" max="5" width="9.5703125" style="40" customWidth="1"/>
    <col min="6" max="6" width="11.7109375" style="40" customWidth="1"/>
    <col min="7" max="7" width="17.42578125" style="40" customWidth="1"/>
    <col min="8" max="16384" width="9.140625" style="40"/>
  </cols>
  <sheetData>
    <row r="1" spans="1:7" x14ac:dyDescent="0.25">
      <c r="G1" s="5" t="s">
        <v>67</v>
      </c>
    </row>
    <row r="2" spans="1:7" s="37" customFormat="1" ht="48.75" customHeight="1" x14ac:dyDescent="0.25">
      <c r="A2" s="98" t="s">
        <v>98</v>
      </c>
      <c r="B2" s="98"/>
      <c r="C2" s="98"/>
      <c r="D2" s="98" t="s">
        <v>32</v>
      </c>
      <c r="E2" s="98"/>
      <c r="F2" s="98"/>
      <c r="G2" s="98"/>
    </row>
    <row r="3" spans="1:7" s="37" customFormat="1" ht="8.25" customHeight="1" x14ac:dyDescent="0.25">
      <c r="A3" s="91"/>
      <c r="B3" s="91"/>
      <c r="D3" s="7"/>
      <c r="E3" s="7"/>
      <c r="F3" s="7"/>
      <c r="G3" s="7"/>
    </row>
    <row r="4" spans="1:7" ht="65.099999999999994" customHeight="1" x14ac:dyDescent="0.25">
      <c r="A4" s="92" t="s">
        <v>132</v>
      </c>
      <c r="B4" s="92"/>
      <c r="C4" s="92"/>
      <c r="D4" s="92"/>
      <c r="E4" s="92"/>
      <c r="F4" s="92"/>
      <c r="G4" s="92"/>
    </row>
    <row r="5" spans="1:7" ht="35.1" customHeight="1" x14ac:dyDescent="0.25">
      <c r="A5" s="65" t="s">
        <v>99</v>
      </c>
      <c r="B5" s="93"/>
      <c r="C5" s="93"/>
      <c r="D5" s="93"/>
      <c r="E5" s="93"/>
      <c r="F5" s="93"/>
      <c r="G5" s="93"/>
    </row>
    <row r="6" spans="1:7" s="36" customFormat="1" ht="24.95" customHeight="1" x14ac:dyDescent="0.25">
      <c r="B6" s="67" t="s">
        <v>169</v>
      </c>
      <c r="C6" s="67"/>
      <c r="D6" s="67"/>
      <c r="E6" s="67"/>
      <c r="F6" s="67"/>
      <c r="G6" s="67"/>
    </row>
    <row r="7" spans="1:7" s="36" customFormat="1" ht="24.95" customHeight="1" x14ac:dyDescent="0.25">
      <c r="B7" s="67" t="s">
        <v>156</v>
      </c>
      <c r="C7" s="67"/>
      <c r="D7" s="67"/>
      <c r="E7" s="67"/>
      <c r="F7" s="67"/>
      <c r="G7" s="67"/>
    </row>
    <row r="8" spans="1:7" s="36" customFormat="1" ht="24.95" customHeight="1" x14ac:dyDescent="0.25">
      <c r="B8" s="67" t="s">
        <v>157</v>
      </c>
      <c r="C8" s="67"/>
      <c r="D8" s="67"/>
      <c r="E8" s="67"/>
      <c r="F8" s="67"/>
      <c r="G8" s="67"/>
    </row>
    <row r="9" spans="1:7" s="36" customFormat="1" ht="24.95" customHeight="1" x14ac:dyDescent="0.25">
      <c r="B9" s="67" t="s">
        <v>170</v>
      </c>
      <c r="C9" s="67"/>
      <c r="D9" s="67"/>
      <c r="E9" s="67"/>
      <c r="F9" s="67"/>
      <c r="G9" s="67"/>
    </row>
    <row r="10" spans="1:7" ht="8.25" customHeight="1" x14ac:dyDescent="0.25"/>
    <row r="11" spans="1:7" s="37" customFormat="1" ht="49.5" customHeight="1" x14ac:dyDescent="0.25">
      <c r="A11" s="39" t="s">
        <v>28</v>
      </c>
      <c r="B11" s="94" t="s">
        <v>29</v>
      </c>
      <c r="C11" s="94"/>
      <c r="D11" s="94"/>
      <c r="E11" s="39" t="s">
        <v>30</v>
      </c>
      <c r="F11" s="34" t="s">
        <v>31</v>
      </c>
      <c r="G11" s="39" t="s">
        <v>39</v>
      </c>
    </row>
    <row r="12" spans="1:7" s="37" customFormat="1" ht="35.1" customHeight="1" x14ac:dyDescent="0.25">
      <c r="A12" s="39" t="s">
        <v>0</v>
      </c>
      <c r="B12" s="86" t="s">
        <v>40</v>
      </c>
      <c r="C12" s="86"/>
      <c r="D12" s="86"/>
      <c r="E12" s="11">
        <f>E13+E19</f>
        <v>20</v>
      </c>
      <c r="F12" s="11">
        <f>F13+F19</f>
        <v>20</v>
      </c>
      <c r="G12" s="39"/>
    </row>
    <row r="13" spans="1:7" s="38" customFormat="1" ht="35.1" customHeight="1" x14ac:dyDescent="0.25">
      <c r="A13" s="35">
        <v>1</v>
      </c>
      <c r="B13" s="86" t="s">
        <v>1</v>
      </c>
      <c r="C13" s="86"/>
      <c r="D13" s="86"/>
      <c r="E13" s="11">
        <f>SUM(E14:E18)</f>
        <v>10</v>
      </c>
      <c r="F13" s="11">
        <v>10</v>
      </c>
      <c r="G13" s="35"/>
    </row>
    <row r="14" spans="1:7" s="38" customFormat="1" ht="35.1" customHeight="1" x14ac:dyDescent="0.25">
      <c r="A14" s="35" t="s">
        <v>37</v>
      </c>
      <c r="B14" s="77" t="s">
        <v>77</v>
      </c>
      <c r="C14" s="78"/>
      <c r="D14" s="79"/>
      <c r="E14" s="35">
        <v>2</v>
      </c>
      <c r="F14" s="35">
        <v>2</v>
      </c>
      <c r="G14" s="35"/>
    </row>
    <row r="15" spans="1:7" s="4" customFormat="1" ht="35.1" customHeight="1" x14ac:dyDescent="0.25">
      <c r="A15" s="35" t="s">
        <v>38</v>
      </c>
      <c r="B15" s="77" t="s">
        <v>78</v>
      </c>
      <c r="C15" s="78"/>
      <c r="D15" s="79"/>
      <c r="E15" s="35">
        <v>2</v>
      </c>
      <c r="F15" s="9">
        <v>2</v>
      </c>
      <c r="G15" s="9"/>
    </row>
    <row r="16" spans="1:7" s="4" customFormat="1" ht="72" customHeight="1" x14ac:dyDescent="0.25">
      <c r="A16" s="35" t="s">
        <v>41</v>
      </c>
      <c r="B16" s="77" t="s">
        <v>68</v>
      </c>
      <c r="C16" s="78"/>
      <c r="D16" s="79"/>
      <c r="E16" s="35">
        <v>2</v>
      </c>
      <c r="F16" s="9">
        <v>2</v>
      </c>
      <c r="G16" s="9"/>
    </row>
    <row r="17" spans="1:7" s="4" customFormat="1" ht="35.1" customHeight="1" x14ac:dyDescent="0.25">
      <c r="A17" s="35" t="s">
        <v>42</v>
      </c>
      <c r="B17" s="77" t="s">
        <v>69</v>
      </c>
      <c r="C17" s="78"/>
      <c r="D17" s="79"/>
      <c r="E17" s="35">
        <v>2</v>
      </c>
      <c r="F17" s="9">
        <v>2</v>
      </c>
      <c r="G17" s="9"/>
    </row>
    <row r="18" spans="1:7" s="4" customFormat="1" ht="35.1" customHeight="1" x14ac:dyDescent="0.25">
      <c r="A18" s="35" t="s">
        <v>43</v>
      </c>
      <c r="B18" s="77" t="s">
        <v>70</v>
      </c>
      <c r="C18" s="78"/>
      <c r="D18" s="79"/>
      <c r="E18" s="35">
        <v>2</v>
      </c>
      <c r="F18" s="9">
        <v>2</v>
      </c>
      <c r="G18" s="9"/>
    </row>
    <row r="19" spans="1:7" s="38" customFormat="1" ht="98.25" customHeight="1" x14ac:dyDescent="0.25">
      <c r="A19" s="35">
        <v>2</v>
      </c>
      <c r="B19" s="83" t="s">
        <v>84</v>
      </c>
      <c r="C19" s="84"/>
      <c r="D19" s="85"/>
      <c r="E19" s="11">
        <f>SUM(E20:E24)</f>
        <v>10</v>
      </c>
      <c r="F19" s="11">
        <f>SUM(F20:F24)</f>
        <v>10</v>
      </c>
      <c r="G19" s="35"/>
    </row>
    <row r="20" spans="1:7" s="4" customFormat="1" ht="67.5" customHeight="1" x14ac:dyDescent="0.25">
      <c r="A20" s="35" t="s">
        <v>44</v>
      </c>
      <c r="B20" s="77" t="s">
        <v>93</v>
      </c>
      <c r="C20" s="78"/>
      <c r="D20" s="79"/>
      <c r="E20" s="35">
        <v>2</v>
      </c>
      <c r="F20" s="9">
        <v>2</v>
      </c>
      <c r="G20" s="9"/>
    </row>
    <row r="21" spans="1:7" s="4" customFormat="1" ht="54" customHeight="1" x14ac:dyDescent="0.25">
      <c r="A21" s="35" t="s">
        <v>45</v>
      </c>
      <c r="B21" s="77" t="s">
        <v>71</v>
      </c>
      <c r="C21" s="78"/>
      <c r="D21" s="79"/>
      <c r="E21" s="35">
        <v>2</v>
      </c>
      <c r="F21" s="9">
        <v>2</v>
      </c>
      <c r="G21" s="9"/>
    </row>
    <row r="22" spans="1:7" s="4" customFormat="1" ht="35.1" customHeight="1" x14ac:dyDescent="0.25">
      <c r="A22" s="35" t="s">
        <v>46</v>
      </c>
      <c r="B22" s="77" t="s">
        <v>91</v>
      </c>
      <c r="C22" s="78"/>
      <c r="D22" s="79"/>
      <c r="E22" s="35">
        <v>2</v>
      </c>
      <c r="F22" s="9">
        <v>2</v>
      </c>
      <c r="G22" s="9"/>
    </row>
    <row r="23" spans="1:7" s="38" customFormat="1" ht="68.25" customHeight="1" x14ac:dyDescent="0.25">
      <c r="A23" s="35" t="s">
        <v>47</v>
      </c>
      <c r="B23" s="77" t="s">
        <v>72</v>
      </c>
      <c r="C23" s="78"/>
      <c r="D23" s="79"/>
      <c r="E23" s="35">
        <v>2</v>
      </c>
      <c r="F23" s="35">
        <v>2</v>
      </c>
      <c r="G23" s="35"/>
    </row>
    <row r="24" spans="1:7" s="38" customFormat="1" ht="75" customHeight="1" x14ac:dyDescent="0.25">
      <c r="A24" s="35" t="s">
        <v>48</v>
      </c>
      <c r="B24" s="77" t="s">
        <v>79</v>
      </c>
      <c r="C24" s="78"/>
      <c r="D24" s="79"/>
      <c r="E24" s="35">
        <v>2</v>
      </c>
      <c r="F24" s="35">
        <v>2</v>
      </c>
      <c r="G24" s="35"/>
    </row>
    <row r="25" spans="1:7" s="37" customFormat="1" ht="24.95" customHeight="1" x14ac:dyDescent="0.25">
      <c r="A25" s="39" t="s">
        <v>2</v>
      </c>
      <c r="B25" s="87" t="s">
        <v>81</v>
      </c>
      <c r="C25" s="88"/>
      <c r="D25" s="89"/>
      <c r="E25" s="11">
        <f>E26+E32+E38</f>
        <v>30</v>
      </c>
      <c r="F25" s="11">
        <f>F26+F32+F38</f>
        <v>28</v>
      </c>
      <c r="G25" s="39"/>
    </row>
    <row r="26" spans="1:7" s="38" customFormat="1" ht="64.5" customHeight="1" x14ac:dyDescent="0.25">
      <c r="A26" s="35">
        <v>1</v>
      </c>
      <c r="B26" s="86" t="s">
        <v>5</v>
      </c>
      <c r="C26" s="86"/>
      <c r="D26" s="86"/>
      <c r="E26" s="11">
        <f>SUM(E27:E31)</f>
        <v>10</v>
      </c>
      <c r="F26" s="11">
        <f>SUM(F27:F31)</f>
        <v>8</v>
      </c>
      <c r="G26" s="39"/>
    </row>
    <row r="27" spans="1:7" s="4" customFormat="1" ht="35.1" customHeight="1" x14ac:dyDescent="0.25">
      <c r="A27" s="35" t="s">
        <v>37</v>
      </c>
      <c r="B27" s="77" t="s">
        <v>96</v>
      </c>
      <c r="C27" s="78"/>
      <c r="D27" s="79"/>
      <c r="E27" s="35">
        <v>2</v>
      </c>
      <c r="F27" s="9">
        <v>2</v>
      </c>
      <c r="G27" s="39"/>
    </row>
    <row r="28" spans="1:7" s="4" customFormat="1" ht="49.5" customHeight="1" x14ac:dyDescent="0.25">
      <c r="A28" s="35" t="s">
        <v>38</v>
      </c>
      <c r="B28" s="77" t="s">
        <v>56</v>
      </c>
      <c r="C28" s="78"/>
      <c r="D28" s="79"/>
      <c r="E28" s="35">
        <v>2</v>
      </c>
      <c r="F28" s="9">
        <v>0</v>
      </c>
      <c r="G28" s="39"/>
    </row>
    <row r="29" spans="1:7" s="4" customFormat="1" ht="50.25" customHeight="1" x14ac:dyDescent="0.25">
      <c r="A29" s="35" t="s">
        <v>41</v>
      </c>
      <c r="B29" s="77" t="s">
        <v>94</v>
      </c>
      <c r="C29" s="78"/>
      <c r="D29" s="79"/>
      <c r="E29" s="35">
        <v>2</v>
      </c>
      <c r="F29" s="9">
        <v>2</v>
      </c>
      <c r="G29" s="39"/>
    </row>
    <row r="30" spans="1:7" s="4" customFormat="1" ht="53.25" customHeight="1" x14ac:dyDescent="0.25">
      <c r="A30" s="35" t="s">
        <v>42</v>
      </c>
      <c r="B30" s="77" t="s">
        <v>95</v>
      </c>
      <c r="C30" s="78"/>
      <c r="D30" s="79"/>
      <c r="E30" s="35">
        <v>2</v>
      </c>
      <c r="F30" s="9">
        <v>2</v>
      </c>
      <c r="G30" s="39"/>
    </row>
    <row r="31" spans="1:7" s="4" customFormat="1" ht="84.75" customHeight="1" x14ac:dyDescent="0.25">
      <c r="A31" s="35" t="s">
        <v>43</v>
      </c>
      <c r="B31" s="77" t="s">
        <v>35</v>
      </c>
      <c r="C31" s="78"/>
      <c r="D31" s="79"/>
      <c r="E31" s="35">
        <v>2</v>
      </c>
      <c r="F31" s="9">
        <v>2</v>
      </c>
      <c r="G31" s="39"/>
    </row>
    <row r="32" spans="1:7" s="38" customFormat="1" ht="99.75" customHeight="1" x14ac:dyDescent="0.25">
      <c r="A32" s="35">
        <v>2</v>
      </c>
      <c r="B32" s="86" t="s">
        <v>22</v>
      </c>
      <c r="C32" s="86"/>
      <c r="D32" s="86"/>
      <c r="E32" s="11">
        <f>SUM(E33:E37)</f>
        <v>10</v>
      </c>
      <c r="F32" s="11">
        <f>SUM(F33:F37)</f>
        <v>10</v>
      </c>
      <c r="G32" s="39"/>
    </row>
    <row r="33" spans="1:7" s="4" customFormat="1" ht="35.1" customHeight="1" x14ac:dyDescent="0.25">
      <c r="A33" s="35" t="s">
        <v>44</v>
      </c>
      <c r="B33" s="77" t="s">
        <v>59</v>
      </c>
      <c r="C33" s="78"/>
      <c r="D33" s="79"/>
      <c r="E33" s="35">
        <v>2</v>
      </c>
      <c r="F33" s="9">
        <v>2</v>
      </c>
      <c r="G33" s="39"/>
    </row>
    <row r="34" spans="1:7" s="4" customFormat="1" ht="35.1" customHeight="1" x14ac:dyDescent="0.25">
      <c r="A34" s="35" t="s">
        <v>45</v>
      </c>
      <c r="B34" s="77" t="s">
        <v>61</v>
      </c>
      <c r="C34" s="78"/>
      <c r="D34" s="79"/>
      <c r="E34" s="35">
        <v>2</v>
      </c>
      <c r="F34" s="9">
        <v>2</v>
      </c>
      <c r="G34" s="39"/>
    </row>
    <row r="35" spans="1:7" s="4" customFormat="1" ht="35.1" customHeight="1" x14ac:dyDescent="0.25">
      <c r="A35" s="35" t="s">
        <v>46</v>
      </c>
      <c r="B35" s="80" t="s">
        <v>85</v>
      </c>
      <c r="C35" s="81"/>
      <c r="D35" s="82"/>
      <c r="E35" s="35">
        <v>2</v>
      </c>
      <c r="F35" s="9">
        <v>2</v>
      </c>
      <c r="G35" s="39"/>
    </row>
    <row r="36" spans="1:7" s="4" customFormat="1" ht="35.1" customHeight="1" x14ac:dyDescent="0.25">
      <c r="A36" s="35" t="s">
        <v>47</v>
      </c>
      <c r="B36" s="77" t="s">
        <v>49</v>
      </c>
      <c r="C36" s="78"/>
      <c r="D36" s="79"/>
      <c r="E36" s="35">
        <v>2</v>
      </c>
      <c r="F36" s="9">
        <v>2</v>
      </c>
      <c r="G36" s="39"/>
    </row>
    <row r="37" spans="1:7" s="4" customFormat="1" ht="54" customHeight="1" x14ac:dyDescent="0.25">
      <c r="A37" s="35" t="s">
        <v>48</v>
      </c>
      <c r="B37" s="77" t="s">
        <v>60</v>
      </c>
      <c r="C37" s="78"/>
      <c r="D37" s="79"/>
      <c r="E37" s="35">
        <v>2</v>
      </c>
      <c r="F37" s="9">
        <v>2</v>
      </c>
      <c r="G37" s="39"/>
    </row>
    <row r="38" spans="1:7" s="38" customFormat="1" ht="57.75" customHeight="1" x14ac:dyDescent="0.25">
      <c r="A38" s="35">
        <v>3</v>
      </c>
      <c r="B38" s="86" t="s">
        <v>4</v>
      </c>
      <c r="C38" s="86"/>
      <c r="D38" s="86"/>
      <c r="E38" s="11">
        <f>SUM(E39:E43)</f>
        <v>10</v>
      </c>
      <c r="F38" s="11">
        <f>SUM(F39:F43)</f>
        <v>10</v>
      </c>
      <c r="G38" s="39"/>
    </row>
    <row r="39" spans="1:7" s="4" customFormat="1" ht="55.5" customHeight="1" x14ac:dyDescent="0.25">
      <c r="A39" s="35" t="s">
        <v>51</v>
      </c>
      <c r="B39" s="77" t="s">
        <v>97</v>
      </c>
      <c r="C39" s="78"/>
      <c r="D39" s="79"/>
      <c r="E39" s="35">
        <v>2</v>
      </c>
      <c r="F39" s="9">
        <v>2</v>
      </c>
      <c r="G39" s="39"/>
    </row>
    <row r="40" spans="1:7" s="4" customFormat="1" ht="68.25" customHeight="1" x14ac:dyDescent="0.25">
      <c r="A40" s="35" t="s">
        <v>53</v>
      </c>
      <c r="B40" s="77" t="s">
        <v>55</v>
      </c>
      <c r="C40" s="78"/>
      <c r="D40" s="79"/>
      <c r="E40" s="35">
        <v>2</v>
      </c>
      <c r="F40" s="9">
        <v>2</v>
      </c>
      <c r="G40" s="39"/>
    </row>
    <row r="41" spans="1:7" s="4" customFormat="1" ht="36.75" customHeight="1" x14ac:dyDescent="0.25">
      <c r="A41" s="35" t="s">
        <v>54</v>
      </c>
      <c r="B41" s="77" t="s">
        <v>52</v>
      </c>
      <c r="C41" s="78"/>
      <c r="D41" s="79"/>
      <c r="E41" s="35">
        <v>2</v>
      </c>
      <c r="F41" s="9">
        <v>2</v>
      </c>
      <c r="G41" s="39"/>
    </row>
    <row r="42" spans="1:7" s="4" customFormat="1" ht="56.25" customHeight="1" x14ac:dyDescent="0.25">
      <c r="A42" s="35" t="s">
        <v>57</v>
      </c>
      <c r="B42" s="80" t="s">
        <v>62</v>
      </c>
      <c r="C42" s="81"/>
      <c r="D42" s="82"/>
      <c r="E42" s="35">
        <v>2</v>
      </c>
      <c r="F42" s="9">
        <v>2</v>
      </c>
      <c r="G42" s="39"/>
    </row>
    <row r="43" spans="1:7" s="4" customFormat="1" ht="76.5" customHeight="1" x14ac:dyDescent="0.25">
      <c r="A43" s="35" t="s">
        <v>58</v>
      </c>
      <c r="B43" s="80" t="s">
        <v>83</v>
      </c>
      <c r="C43" s="81"/>
      <c r="D43" s="82"/>
      <c r="E43" s="35">
        <v>2</v>
      </c>
      <c r="F43" s="9">
        <v>2</v>
      </c>
      <c r="G43" s="39"/>
    </row>
    <row r="44" spans="1:7" s="37" customFormat="1" ht="55.5" customHeight="1" x14ac:dyDescent="0.25">
      <c r="A44" s="39" t="s">
        <v>6</v>
      </c>
      <c r="B44" s="83" t="s">
        <v>64</v>
      </c>
      <c r="C44" s="84"/>
      <c r="D44" s="85"/>
      <c r="E44" s="11">
        <v>50</v>
      </c>
      <c r="F44" s="39">
        <f>SUM(F45:F50)</f>
        <v>50</v>
      </c>
      <c r="G44" s="39"/>
    </row>
    <row r="45" spans="1:7" s="38" customFormat="1" ht="24.95" customHeight="1" x14ac:dyDescent="0.25">
      <c r="A45" s="35"/>
      <c r="B45" s="71" t="s">
        <v>7</v>
      </c>
      <c r="C45" s="72"/>
      <c r="D45" s="73"/>
      <c r="E45" s="35">
        <v>50</v>
      </c>
      <c r="F45" s="35">
        <v>50</v>
      </c>
      <c r="G45" s="35"/>
    </row>
    <row r="46" spans="1:7" s="38" customFormat="1" ht="24.95" customHeight="1" x14ac:dyDescent="0.25">
      <c r="A46" s="35"/>
      <c r="B46" s="71" t="s">
        <v>8</v>
      </c>
      <c r="C46" s="72"/>
      <c r="D46" s="73"/>
      <c r="E46" s="35">
        <v>45</v>
      </c>
      <c r="F46" s="35"/>
      <c r="G46" s="35"/>
    </row>
    <row r="47" spans="1:7" s="38" customFormat="1" ht="24.95" customHeight="1" x14ac:dyDescent="0.25">
      <c r="A47" s="35"/>
      <c r="B47" s="71" t="s">
        <v>9</v>
      </c>
      <c r="C47" s="72"/>
      <c r="D47" s="73"/>
      <c r="E47" s="35">
        <v>40</v>
      </c>
      <c r="F47" s="35"/>
      <c r="G47" s="35"/>
    </row>
    <row r="48" spans="1:7" s="38" customFormat="1" ht="24.95" customHeight="1" x14ac:dyDescent="0.25">
      <c r="A48" s="35"/>
      <c r="B48" s="71" t="s">
        <v>23</v>
      </c>
      <c r="C48" s="72"/>
      <c r="D48" s="73"/>
      <c r="E48" s="35">
        <v>30</v>
      </c>
      <c r="F48" s="35"/>
      <c r="G48" s="35"/>
    </row>
    <row r="49" spans="1:7" s="38" customFormat="1" ht="24.95" customHeight="1" x14ac:dyDescent="0.25">
      <c r="A49" s="35"/>
      <c r="B49" s="71" t="s">
        <v>24</v>
      </c>
      <c r="C49" s="72"/>
      <c r="D49" s="73"/>
      <c r="E49" s="35">
        <v>25</v>
      </c>
      <c r="F49" s="35"/>
      <c r="G49" s="35"/>
    </row>
    <row r="50" spans="1:7" s="38" customFormat="1" ht="24.95" customHeight="1" x14ac:dyDescent="0.25">
      <c r="A50" s="35"/>
      <c r="B50" s="71" t="s">
        <v>25</v>
      </c>
      <c r="C50" s="72"/>
      <c r="D50" s="73"/>
      <c r="E50" s="35">
        <v>0</v>
      </c>
      <c r="F50" s="35"/>
      <c r="G50" s="35"/>
    </row>
    <row r="51" spans="1:7" s="37" customFormat="1" ht="24.95" customHeight="1" x14ac:dyDescent="0.25">
      <c r="A51" s="39"/>
      <c r="B51" s="74" t="s">
        <v>10</v>
      </c>
      <c r="C51" s="75"/>
      <c r="D51" s="76"/>
      <c r="E51" s="39">
        <f>E12+E25+E44</f>
        <v>100</v>
      </c>
      <c r="F51" s="39">
        <f>F12+F25+F44</f>
        <v>98</v>
      </c>
      <c r="G51" s="39"/>
    </row>
    <row r="52" spans="1:7" ht="7.5" customHeight="1" x14ac:dyDescent="0.25">
      <c r="C52" s="3"/>
      <c r="D52" s="3"/>
    </row>
    <row r="53" spans="1:7" ht="29.25" customHeight="1" x14ac:dyDescent="0.25">
      <c r="B53" s="68" t="s">
        <v>33</v>
      </c>
      <c r="C53" s="68"/>
      <c r="D53" s="68"/>
    </row>
    <row r="54" spans="1:7" s="36" customFormat="1" ht="63" x14ac:dyDescent="0.25">
      <c r="A54" s="69" t="s">
        <v>18</v>
      </c>
      <c r="B54" s="69"/>
      <c r="C54" s="69"/>
      <c r="D54" s="34" t="s">
        <v>19</v>
      </c>
      <c r="E54" s="34" t="s">
        <v>65</v>
      </c>
      <c r="F54" s="34" t="s">
        <v>20</v>
      </c>
      <c r="G54" s="34" t="s">
        <v>39</v>
      </c>
    </row>
    <row r="55" spans="1:7" ht="42" customHeight="1" x14ac:dyDescent="0.25">
      <c r="A55" s="70" t="s">
        <v>12</v>
      </c>
      <c r="B55" s="70"/>
      <c r="C55" s="70"/>
      <c r="D55" s="35" t="s">
        <v>11</v>
      </c>
      <c r="E55" s="35" t="s">
        <v>105</v>
      </c>
      <c r="F55" s="8">
        <v>98</v>
      </c>
      <c r="G55" s="12"/>
    </row>
    <row r="56" spans="1:7" ht="48.75" customHeight="1" x14ac:dyDescent="0.25">
      <c r="A56" s="70" t="s">
        <v>26</v>
      </c>
      <c r="B56" s="70"/>
      <c r="C56" s="70"/>
      <c r="D56" s="35" t="s">
        <v>13</v>
      </c>
      <c r="E56" s="35"/>
      <c r="F56" s="8"/>
      <c r="G56" s="12"/>
    </row>
    <row r="57" spans="1:7" ht="48.75" customHeight="1" x14ac:dyDescent="0.25">
      <c r="A57" s="70" t="s">
        <v>15</v>
      </c>
      <c r="B57" s="70"/>
      <c r="C57" s="70"/>
      <c r="D57" s="35" t="s">
        <v>14</v>
      </c>
      <c r="E57" s="35"/>
      <c r="F57" s="8"/>
      <c r="G57" s="12"/>
    </row>
    <row r="58" spans="1:7" ht="43.5" customHeight="1" x14ac:dyDescent="0.25">
      <c r="A58" s="70" t="s">
        <v>17</v>
      </c>
      <c r="B58" s="70"/>
      <c r="C58" s="70"/>
      <c r="D58" s="35" t="s">
        <v>16</v>
      </c>
      <c r="E58" s="35"/>
      <c r="F58" s="8"/>
      <c r="G58" s="12"/>
    </row>
    <row r="59" spans="1:7" ht="9.75" customHeight="1" x14ac:dyDescent="0.25"/>
    <row r="60" spans="1:7" s="6" customFormat="1" ht="20.25" customHeight="1" x14ac:dyDescent="0.25">
      <c r="B60" s="13"/>
      <c r="C60" s="13"/>
      <c r="D60" s="65" t="s">
        <v>114</v>
      </c>
      <c r="E60" s="65"/>
      <c r="F60" s="65"/>
      <c r="G60" s="65"/>
    </row>
    <row r="61" spans="1:7" s="37" customFormat="1" ht="35.25" customHeight="1" x14ac:dyDescent="0.25">
      <c r="D61" s="66" t="s">
        <v>21</v>
      </c>
      <c r="E61" s="66"/>
      <c r="F61" s="66"/>
      <c r="G61" s="66"/>
    </row>
    <row r="62" spans="1:7" x14ac:dyDescent="0.25">
      <c r="D62" s="10"/>
      <c r="E62" s="10"/>
      <c r="F62" s="10"/>
      <c r="G62" s="10"/>
    </row>
    <row r="65" spans="4:7" s="40" customFormat="1" x14ac:dyDescent="0.25"/>
    <row r="66" spans="4:7" s="40" customFormat="1" ht="16.5" x14ac:dyDescent="0.25">
      <c r="D66" s="91" t="s">
        <v>171</v>
      </c>
      <c r="E66" s="91"/>
      <c r="F66" s="91"/>
      <c r="G66" s="91"/>
    </row>
    <row r="67" spans="4:7" s="40" customFormat="1" x14ac:dyDescent="0.25"/>
    <row r="68" spans="4:7" s="40" customFormat="1" x14ac:dyDescent="0.25"/>
    <row r="69" spans="4:7" s="40" customFormat="1" x14ac:dyDescent="0.25"/>
    <row r="70" spans="4:7" s="40" customFormat="1" x14ac:dyDescent="0.25"/>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6:G66"/>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 footer="0.25"/>
  <pageSetup paperSize="9" orientation="portrait" r:id="rId1"/>
  <headerFooter>
    <oddFooter>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6" zoomScale="115" zoomScaleNormal="115" workbookViewId="0">
      <selection activeCell="A57" sqref="A57:XFD60"/>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169</v>
      </c>
      <c r="C6" s="67"/>
      <c r="D6" s="67"/>
      <c r="E6" s="67"/>
      <c r="F6" s="67"/>
      <c r="G6" s="67"/>
    </row>
    <row r="7" spans="1:7" s="41" customFormat="1" ht="24.95" customHeight="1" x14ac:dyDescent="0.25">
      <c r="B7" s="67" t="s">
        <v>156</v>
      </c>
      <c r="C7" s="67"/>
      <c r="D7" s="67"/>
      <c r="E7" s="67"/>
      <c r="F7" s="67"/>
      <c r="G7" s="67"/>
    </row>
    <row r="8" spans="1:7" s="41" customFormat="1" ht="24.95" customHeight="1" x14ac:dyDescent="0.25">
      <c r="B8" s="67" t="s">
        <v>197</v>
      </c>
      <c r="C8" s="67"/>
      <c r="D8" s="67"/>
      <c r="E8" s="67"/>
      <c r="F8" s="67"/>
      <c r="G8" s="67"/>
    </row>
    <row r="9" spans="1:7" s="41" customFormat="1" ht="24.95" customHeight="1" x14ac:dyDescent="0.25">
      <c r="B9" s="67" t="s">
        <v>170</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28</v>
      </c>
      <c r="G25" s="45"/>
    </row>
    <row r="26" spans="1:7" s="44" customFormat="1" ht="54.95" customHeight="1" x14ac:dyDescent="0.25">
      <c r="A26" s="47">
        <v>1</v>
      </c>
      <c r="B26" s="86" t="s">
        <v>5</v>
      </c>
      <c r="C26" s="86"/>
      <c r="D26" s="86"/>
      <c r="E26" s="11">
        <f>SUM(E27:E31)</f>
        <v>10</v>
      </c>
      <c r="F26" s="11">
        <f>SUM(F27:F31)</f>
        <v>9</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1</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9</v>
      </c>
      <c r="G38" s="45"/>
    </row>
    <row r="39" spans="1:7" s="4" customFormat="1" ht="54.95" customHeight="1" x14ac:dyDescent="0.25">
      <c r="A39" s="47" t="s">
        <v>51</v>
      </c>
      <c r="B39" s="77" t="s">
        <v>97</v>
      </c>
      <c r="C39" s="78"/>
      <c r="D39" s="79"/>
      <c r="E39" s="47">
        <v>2</v>
      </c>
      <c r="F39" s="9">
        <v>1</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98</v>
      </c>
      <c r="G51" s="45"/>
    </row>
    <row r="52" spans="1:7" ht="10.5" customHeight="1" x14ac:dyDescent="0.25">
      <c r="C52" s="3"/>
      <c r="D52" s="3"/>
    </row>
    <row r="53" spans="1:7" ht="24.95" customHeight="1" x14ac:dyDescent="0.25">
      <c r="B53" s="68" t="s">
        <v>179</v>
      </c>
      <c r="C53" s="68"/>
      <c r="D53" s="68"/>
      <c r="E53" s="68"/>
    </row>
    <row r="54" spans="1:7" ht="69.95" customHeight="1" x14ac:dyDescent="0.25">
      <c r="A54" s="97" t="s">
        <v>223</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98</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zoomScale="115" zoomScaleNormal="115" workbookViewId="0">
      <selection activeCell="K6" sqref="K6"/>
    </sheetView>
  </sheetViews>
  <sheetFormatPr defaultRowHeight="15.75" x14ac:dyDescent="0.25"/>
  <cols>
    <col min="1" max="1" width="5.42578125" style="2" bestFit="1" customWidth="1"/>
    <col min="2" max="2" width="27.140625" style="3" customWidth="1"/>
    <col min="3" max="3" width="12.42578125" style="2" customWidth="1"/>
    <col min="4" max="4" width="10" style="2" customWidth="1"/>
    <col min="5" max="5" width="9.5703125" style="2" customWidth="1"/>
    <col min="6" max="6" width="11.7109375" style="2" customWidth="1"/>
    <col min="7" max="7" width="17.42578125" style="2" customWidth="1"/>
    <col min="8" max="16384" width="9.140625" style="2"/>
  </cols>
  <sheetData>
    <row r="1" spans="1:7" x14ac:dyDescent="0.25">
      <c r="G1" s="5" t="s">
        <v>67</v>
      </c>
    </row>
    <row r="2" spans="1:7" s="14" customFormat="1" ht="48.75" customHeight="1" x14ac:dyDescent="0.25">
      <c r="A2" s="98" t="s">
        <v>98</v>
      </c>
      <c r="B2" s="98"/>
      <c r="C2" s="98"/>
      <c r="D2" s="98" t="s">
        <v>32</v>
      </c>
      <c r="E2" s="98"/>
      <c r="F2" s="98"/>
      <c r="G2" s="98"/>
    </row>
    <row r="3" spans="1:7" s="14" customFormat="1" ht="8.25" customHeight="1" x14ac:dyDescent="0.25">
      <c r="A3" s="91"/>
      <c r="B3" s="91"/>
      <c r="D3" s="7"/>
      <c r="E3" s="7"/>
      <c r="F3" s="7"/>
      <c r="G3" s="7"/>
    </row>
    <row r="4" spans="1:7" ht="57.75" customHeight="1" x14ac:dyDescent="0.25">
      <c r="A4" s="92" t="s">
        <v>100</v>
      </c>
      <c r="B4" s="92"/>
      <c r="C4" s="92"/>
      <c r="D4" s="92"/>
      <c r="E4" s="92"/>
      <c r="F4" s="92"/>
      <c r="G4" s="92"/>
    </row>
    <row r="5" spans="1:7" ht="33" customHeight="1" x14ac:dyDescent="0.25">
      <c r="A5" s="65" t="s">
        <v>99</v>
      </c>
      <c r="B5" s="93"/>
      <c r="C5" s="93"/>
      <c r="D5" s="93"/>
      <c r="E5" s="93"/>
      <c r="F5" s="93"/>
      <c r="G5" s="93"/>
    </row>
    <row r="6" spans="1:7" s="1" customFormat="1" ht="21.75" customHeight="1" x14ac:dyDescent="0.25">
      <c r="B6" s="67" t="s">
        <v>140</v>
      </c>
      <c r="C6" s="67"/>
      <c r="D6" s="67"/>
      <c r="E6" s="67"/>
      <c r="F6" s="67"/>
      <c r="G6" s="67"/>
    </row>
    <row r="7" spans="1:7" s="1" customFormat="1" ht="21.75" customHeight="1" x14ac:dyDescent="0.25">
      <c r="B7" s="67" t="s">
        <v>111</v>
      </c>
      <c r="C7" s="67"/>
      <c r="D7" s="67"/>
      <c r="E7" s="67"/>
      <c r="F7" s="67"/>
      <c r="G7" s="67"/>
    </row>
    <row r="8" spans="1:7" s="1" customFormat="1" ht="21.75" customHeight="1" x14ac:dyDescent="0.25">
      <c r="B8" s="67" t="s">
        <v>112</v>
      </c>
      <c r="C8" s="67"/>
      <c r="D8" s="67"/>
      <c r="E8" s="67"/>
      <c r="F8" s="67"/>
      <c r="G8" s="67"/>
    </row>
    <row r="9" spans="1:7" s="1" customFormat="1" ht="21.75" customHeight="1" x14ac:dyDescent="0.25">
      <c r="B9" s="67" t="s">
        <v>141</v>
      </c>
      <c r="C9" s="67"/>
      <c r="D9" s="67"/>
      <c r="E9" s="67"/>
      <c r="F9" s="67"/>
      <c r="G9" s="67"/>
    </row>
    <row r="10" spans="1:7" ht="8.25" customHeight="1" x14ac:dyDescent="0.25"/>
    <row r="11" spans="1:7" s="14" customFormat="1" ht="49.5" customHeight="1" x14ac:dyDescent="0.25">
      <c r="A11" s="17" t="s">
        <v>28</v>
      </c>
      <c r="B11" s="94" t="s">
        <v>29</v>
      </c>
      <c r="C11" s="94"/>
      <c r="D11" s="94"/>
      <c r="E11" s="17" t="s">
        <v>30</v>
      </c>
      <c r="F11" s="18" t="s">
        <v>31</v>
      </c>
      <c r="G11" s="17" t="s">
        <v>39</v>
      </c>
    </row>
    <row r="12" spans="1:7" s="14" customFormat="1" ht="33" customHeight="1" x14ac:dyDescent="0.25">
      <c r="A12" s="17" t="s">
        <v>0</v>
      </c>
      <c r="B12" s="86" t="s">
        <v>40</v>
      </c>
      <c r="C12" s="86"/>
      <c r="D12" s="86"/>
      <c r="E12" s="11">
        <f>E13+E19</f>
        <v>20</v>
      </c>
      <c r="F12" s="11">
        <f>F13+F19</f>
        <v>20</v>
      </c>
      <c r="G12" s="17"/>
    </row>
    <row r="13" spans="1:7" s="16" customFormat="1" ht="39.75" customHeight="1" x14ac:dyDescent="0.25">
      <c r="A13" s="19">
        <v>1</v>
      </c>
      <c r="B13" s="86" t="s">
        <v>1</v>
      </c>
      <c r="C13" s="86"/>
      <c r="D13" s="86"/>
      <c r="E13" s="11">
        <f>SUM(E14:E18)</f>
        <v>10</v>
      </c>
      <c r="F13" s="11">
        <f>SUM(F14:F18)</f>
        <v>10</v>
      </c>
      <c r="G13" s="19"/>
    </row>
    <row r="14" spans="1:7" s="16" customFormat="1" ht="34.5" customHeight="1" x14ac:dyDescent="0.25">
      <c r="A14" s="19" t="s">
        <v>37</v>
      </c>
      <c r="B14" s="77" t="s">
        <v>77</v>
      </c>
      <c r="C14" s="78"/>
      <c r="D14" s="79"/>
      <c r="E14" s="19">
        <v>2</v>
      </c>
      <c r="F14" s="19">
        <v>2</v>
      </c>
      <c r="G14" s="19"/>
    </row>
    <row r="15" spans="1:7" s="4" customFormat="1" ht="37.5" customHeight="1" x14ac:dyDescent="0.25">
      <c r="A15" s="19" t="s">
        <v>38</v>
      </c>
      <c r="B15" s="77" t="s">
        <v>78</v>
      </c>
      <c r="C15" s="78"/>
      <c r="D15" s="79"/>
      <c r="E15" s="19">
        <v>2</v>
      </c>
      <c r="F15" s="9">
        <v>2</v>
      </c>
      <c r="G15" s="9"/>
    </row>
    <row r="16" spans="1:7" s="4" customFormat="1" ht="72" customHeight="1" x14ac:dyDescent="0.25">
      <c r="A16" s="19" t="s">
        <v>41</v>
      </c>
      <c r="B16" s="77" t="s">
        <v>68</v>
      </c>
      <c r="C16" s="78"/>
      <c r="D16" s="79"/>
      <c r="E16" s="19">
        <v>2</v>
      </c>
      <c r="F16" s="9">
        <v>2</v>
      </c>
      <c r="G16" s="9"/>
    </row>
    <row r="17" spans="1:7" s="4" customFormat="1" ht="37.5" customHeight="1" x14ac:dyDescent="0.25">
      <c r="A17" s="19" t="s">
        <v>42</v>
      </c>
      <c r="B17" s="77" t="s">
        <v>69</v>
      </c>
      <c r="C17" s="78"/>
      <c r="D17" s="79"/>
      <c r="E17" s="19">
        <v>2</v>
      </c>
      <c r="F17" s="9">
        <v>2</v>
      </c>
      <c r="G17" s="9"/>
    </row>
    <row r="18" spans="1:7" s="4" customFormat="1" ht="39.75" customHeight="1" x14ac:dyDescent="0.25">
      <c r="A18" s="19" t="s">
        <v>43</v>
      </c>
      <c r="B18" s="77" t="s">
        <v>70</v>
      </c>
      <c r="C18" s="78"/>
      <c r="D18" s="79"/>
      <c r="E18" s="19">
        <v>2</v>
      </c>
      <c r="F18" s="9">
        <v>2</v>
      </c>
      <c r="G18" s="9"/>
    </row>
    <row r="19" spans="1:7" s="16" customFormat="1" ht="98.25" customHeight="1" x14ac:dyDescent="0.25">
      <c r="A19" s="19">
        <v>2</v>
      </c>
      <c r="B19" s="83" t="s">
        <v>84</v>
      </c>
      <c r="C19" s="84"/>
      <c r="D19" s="85"/>
      <c r="E19" s="11">
        <f>SUM(E20:E24)</f>
        <v>10</v>
      </c>
      <c r="F19" s="11">
        <f>SUM(F20:F24)</f>
        <v>10</v>
      </c>
      <c r="G19" s="19"/>
    </row>
    <row r="20" spans="1:7" s="4" customFormat="1" ht="67.5" customHeight="1" x14ac:dyDescent="0.25">
      <c r="A20" s="19" t="s">
        <v>44</v>
      </c>
      <c r="B20" s="77" t="s">
        <v>93</v>
      </c>
      <c r="C20" s="78"/>
      <c r="D20" s="79"/>
      <c r="E20" s="19">
        <v>2</v>
      </c>
      <c r="F20" s="9">
        <v>2</v>
      </c>
      <c r="G20" s="9"/>
    </row>
    <row r="21" spans="1:7" s="4" customFormat="1" ht="54" customHeight="1" x14ac:dyDescent="0.25">
      <c r="A21" s="19" t="s">
        <v>45</v>
      </c>
      <c r="B21" s="77" t="s">
        <v>71</v>
      </c>
      <c r="C21" s="78"/>
      <c r="D21" s="79"/>
      <c r="E21" s="19">
        <v>2</v>
      </c>
      <c r="F21" s="9">
        <v>2</v>
      </c>
      <c r="G21" s="9"/>
    </row>
    <row r="22" spans="1:7" s="4" customFormat="1" ht="36" customHeight="1" x14ac:dyDescent="0.25">
      <c r="A22" s="19" t="s">
        <v>46</v>
      </c>
      <c r="B22" s="77" t="s">
        <v>91</v>
      </c>
      <c r="C22" s="78"/>
      <c r="D22" s="79"/>
      <c r="E22" s="19">
        <v>2</v>
      </c>
      <c r="F22" s="9">
        <v>2</v>
      </c>
      <c r="G22" s="9"/>
    </row>
    <row r="23" spans="1:7" s="16" customFormat="1" ht="68.25" customHeight="1" x14ac:dyDescent="0.25">
      <c r="A23" s="19" t="s">
        <v>47</v>
      </c>
      <c r="B23" s="77" t="s">
        <v>72</v>
      </c>
      <c r="C23" s="78"/>
      <c r="D23" s="79"/>
      <c r="E23" s="19">
        <v>2</v>
      </c>
      <c r="F23" s="19">
        <v>2</v>
      </c>
      <c r="G23" s="19"/>
    </row>
    <row r="24" spans="1:7" s="16" customFormat="1" ht="75" customHeight="1" x14ac:dyDescent="0.25">
      <c r="A24" s="19" t="s">
        <v>48</v>
      </c>
      <c r="B24" s="77" t="s">
        <v>79</v>
      </c>
      <c r="C24" s="78"/>
      <c r="D24" s="79"/>
      <c r="E24" s="19">
        <v>2</v>
      </c>
      <c r="F24" s="19">
        <v>2</v>
      </c>
      <c r="G24" s="19"/>
    </row>
    <row r="25" spans="1:7" s="14" customFormat="1" ht="21.75" customHeight="1" x14ac:dyDescent="0.25">
      <c r="A25" s="17" t="s">
        <v>2</v>
      </c>
      <c r="B25" s="87" t="s">
        <v>81</v>
      </c>
      <c r="C25" s="88"/>
      <c r="D25" s="89"/>
      <c r="E25" s="11">
        <f>E26+E32+E38</f>
        <v>30</v>
      </c>
      <c r="F25" s="11">
        <f>F26+F32+F38</f>
        <v>30</v>
      </c>
      <c r="G25" s="17"/>
    </row>
    <row r="26" spans="1:7" s="16" customFormat="1" ht="64.5" customHeight="1" x14ac:dyDescent="0.25">
      <c r="A26" s="19">
        <v>1</v>
      </c>
      <c r="B26" s="86" t="s">
        <v>5</v>
      </c>
      <c r="C26" s="86"/>
      <c r="D26" s="86"/>
      <c r="E26" s="11">
        <f>SUM(E27:E31)</f>
        <v>10</v>
      </c>
      <c r="F26" s="11">
        <f>SUM(F27:F31)</f>
        <v>10</v>
      </c>
      <c r="G26" s="17"/>
    </row>
    <row r="27" spans="1:7" s="4" customFormat="1" ht="38.25" customHeight="1" x14ac:dyDescent="0.25">
      <c r="A27" s="19" t="s">
        <v>37</v>
      </c>
      <c r="B27" s="77" t="s">
        <v>96</v>
      </c>
      <c r="C27" s="78"/>
      <c r="D27" s="79"/>
      <c r="E27" s="19">
        <v>2</v>
      </c>
      <c r="F27" s="9">
        <v>2</v>
      </c>
      <c r="G27" s="17"/>
    </row>
    <row r="28" spans="1:7" s="4" customFormat="1" ht="49.5" customHeight="1" x14ac:dyDescent="0.25">
      <c r="A28" s="19" t="s">
        <v>38</v>
      </c>
      <c r="B28" s="77" t="s">
        <v>56</v>
      </c>
      <c r="C28" s="78"/>
      <c r="D28" s="79"/>
      <c r="E28" s="19">
        <v>2</v>
      </c>
      <c r="F28" s="9">
        <v>2</v>
      </c>
      <c r="G28" s="17"/>
    </row>
    <row r="29" spans="1:7" s="4" customFormat="1" ht="50.25" customHeight="1" x14ac:dyDescent="0.25">
      <c r="A29" s="19" t="s">
        <v>41</v>
      </c>
      <c r="B29" s="77" t="s">
        <v>94</v>
      </c>
      <c r="C29" s="78"/>
      <c r="D29" s="79"/>
      <c r="E29" s="19">
        <v>2</v>
      </c>
      <c r="F29" s="9">
        <v>2</v>
      </c>
      <c r="G29" s="17"/>
    </row>
    <row r="30" spans="1:7" s="4" customFormat="1" ht="53.25" customHeight="1" x14ac:dyDescent="0.25">
      <c r="A30" s="19" t="s">
        <v>42</v>
      </c>
      <c r="B30" s="77" t="s">
        <v>95</v>
      </c>
      <c r="C30" s="78"/>
      <c r="D30" s="79"/>
      <c r="E30" s="19">
        <v>2</v>
      </c>
      <c r="F30" s="9">
        <v>2</v>
      </c>
      <c r="G30" s="17"/>
    </row>
    <row r="31" spans="1:7" s="4" customFormat="1" ht="84.75" customHeight="1" x14ac:dyDescent="0.25">
      <c r="A31" s="19" t="s">
        <v>43</v>
      </c>
      <c r="B31" s="77" t="s">
        <v>35</v>
      </c>
      <c r="C31" s="78"/>
      <c r="D31" s="79"/>
      <c r="E31" s="19">
        <v>2</v>
      </c>
      <c r="F31" s="9">
        <v>2</v>
      </c>
      <c r="G31" s="17"/>
    </row>
    <row r="32" spans="1:7" s="16" customFormat="1" ht="99.75" customHeight="1" x14ac:dyDescent="0.25">
      <c r="A32" s="19">
        <v>2</v>
      </c>
      <c r="B32" s="86" t="s">
        <v>22</v>
      </c>
      <c r="C32" s="86"/>
      <c r="D32" s="86"/>
      <c r="E32" s="11">
        <f>SUM(E33:E37)</f>
        <v>10</v>
      </c>
      <c r="F32" s="11">
        <f>SUM(F33:F37)</f>
        <v>10</v>
      </c>
      <c r="G32" s="17"/>
    </row>
    <row r="33" spans="1:7" s="4" customFormat="1" ht="39" customHeight="1" x14ac:dyDescent="0.25">
      <c r="A33" s="19" t="s">
        <v>44</v>
      </c>
      <c r="B33" s="77" t="s">
        <v>59</v>
      </c>
      <c r="C33" s="78"/>
      <c r="D33" s="79"/>
      <c r="E33" s="19">
        <v>2</v>
      </c>
      <c r="F33" s="9">
        <v>2</v>
      </c>
      <c r="G33" s="17"/>
    </row>
    <row r="34" spans="1:7" s="4" customFormat="1" ht="43.5" customHeight="1" x14ac:dyDescent="0.25">
      <c r="A34" s="19" t="s">
        <v>45</v>
      </c>
      <c r="B34" s="77" t="s">
        <v>61</v>
      </c>
      <c r="C34" s="78"/>
      <c r="D34" s="79"/>
      <c r="E34" s="19">
        <v>2</v>
      </c>
      <c r="F34" s="9">
        <v>2</v>
      </c>
      <c r="G34" s="17"/>
    </row>
    <row r="35" spans="1:7" s="4" customFormat="1" ht="39" customHeight="1" x14ac:dyDescent="0.25">
      <c r="A35" s="19" t="s">
        <v>46</v>
      </c>
      <c r="B35" s="80" t="s">
        <v>85</v>
      </c>
      <c r="C35" s="81"/>
      <c r="D35" s="82"/>
      <c r="E35" s="19">
        <v>2</v>
      </c>
      <c r="F35" s="9">
        <v>2</v>
      </c>
      <c r="G35" s="17"/>
    </row>
    <row r="36" spans="1:7" s="4" customFormat="1" ht="40.5" customHeight="1" x14ac:dyDescent="0.25">
      <c r="A36" s="19" t="s">
        <v>47</v>
      </c>
      <c r="B36" s="77" t="s">
        <v>49</v>
      </c>
      <c r="C36" s="78"/>
      <c r="D36" s="79"/>
      <c r="E36" s="19">
        <v>2</v>
      </c>
      <c r="F36" s="9">
        <v>2</v>
      </c>
      <c r="G36" s="17"/>
    </row>
    <row r="37" spans="1:7" s="4" customFormat="1" ht="54" customHeight="1" x14ac:dyDescent="0.25">
      <c r="A37" s="19" t="s">
        <v>48</v>
      </c>
      <c r="B37" s="77" t="s">
        <v>60</v>
      </c>
      <c r="C37" s="78"/>
      <c r="D37" s="79"/>
      <c r="E37" s="19">
        <v>2</v>
      </c>
      <c r="F37" s="9">
        <v>2</v>
      </c>
      <c r="G37" s="17"/>
    </row>
    <row r="38" spans="1:7" s="16" customFormat="1" ht="57.75" customHeight="1" x14ac:dyDescent="0.25">
      <c r="A38" s="19">
        <v>3</v>
      </c>
      <c r="B38" s="86" t="s">
        <v>4</v>
      </c>
      <c r="C38" s="86"/>
      <c r="D38" s="86"/>
      <c r="E38" s="11">
        <f>SUM(E39:E43)</f>
        <v>10</v>
      </c>
      <c r="F38" s="11">
        <f>SUM(F39:F43)</f>
        <v>10</v>
      </c>
      <c r="G38" s="17"/>
    </row>
    <row r="39" spans="1:7" s="4" customFormat="1" ht="55.5" customHeight="1" x14ac:dyDescent="0.25">
      <c r="A39" s="19" t="s">
        <v>51</v>
      </c>
      <c r="B39" s="77" t="s">
        <v>97</v>
      </c>
      <c r="C39" s="78"/>
      <c r="D39" s="79"/>
      <c r="E39" s="19">
        <v>2</v>
      </c>
      <c r="F39" s="9">
        <v>2</v>
      </c>
      <c r="G39" s="17"/>
    </row>
    <row r="40" spans="1:7" s="4" customFormat="1" ht="68.25" customHeight="1" x14ac:dyDescent="0.25">
      <c r="A40" s="19" t="s">
        <v>53</v>
      </c>
      <c r="B40" s="77" t="s">
        <v>55</v>
      </c>
      <c r="C40" s="78"/>
      <c r="D40" s="79"/>
      <c r="E40" s="19">
        <v>2</v>
      </c>
      <c r="F40" s="9">
        <v>2</v>
      </c>
      <c r="G40" s="17"/>
    </row>
    <row r="41" spans="1:7" s="4" customFormat="1" ht="36.75" customHeight="1" x14ac:dyDescent="0.25">
      <c r="A41" s="19" t="s">
        <v>54</v>
      </c>
      <c r="B41" s="77" t="s">
        <v>52</v>
      </c>
      <c r="C41" s="78"/>
      <c r="D41" s="79"/>
      <c r="E41" s="19">
        <v>2</v>
      </c>
      <c r="F41" s="9">
        <v>2</v>
      </c>
      <c r="G41" s="17"/>
    </row>
    <row r="42" spans="1:7" s="4" customFormat="1" ht="56.25" customHeight="1" x14ac:dyDescent="0.25">
      <c r="A42" s="19" t="s">
        <v>57</v>
      </c>
      <c r="B42" s="80" t="s">
        <v>62</v>
      </c>
      <c r="C42" s="81"/>
      <c r="D42" s="82"/>
      <c r="E42" s="19">
        <v>2</v>
      </c>
      <c r="F42" s="9">
        <v>2</v>
      </c>
      <c r="G42" s="17"/>
    </row>
    <row r="43" spans="1:7" s="4" customFormat="1" ht="76.5" customHeight="1" x14ac:dyDescent="0.25">
      <c r="A43" s="19" t="s">
        <v>58</v>
      </c>
      <c r="B43" s="80" t="s">
        <v>83</v>
      </c>
      <c r="C43" s="81"/>
      <c r="D43" s="82"/>
      <c r="E43" s="19">
        <v>2</v>
      </c>
      <c r="F43" s="9">
        <v>2</v>
      </c>
      <c r="G43" s="17"/>
    </row>
    <row r="44" spans="1:7" s="14" customFormat="1" ht="55.5" customHeight="1" x14ac:dyDescent="0.25">
      <c r="A44" s="17" t="s">
        <v>6</v>
      </c>
      <c r="B44" s="83" t="s">
        <v>64</v>
      </c>
      <c r="C44" s="84"/>
      <c r="D44" s="85"/>
      <c r="E44" s="11">
        <v>50</v>
      </c>
      <c r="F44" s="17">
        <f>SUM(F45:F50)</f>
        <v>50</v>
      </c>
      <c r="G44" s="17"/>
    </row>
    <row r="45" spans="1:7" s="16" customFormat="1" ht="24.95" customHeight="1" x14ac:dyDescent="0.25">
      <c r="A45" s="19"/>
      <c r="B45" s="71" t="s">
        <v>7</v>
      </c>
      <c r="C45" s="72"/>
      <c r="D45" s="73"/>
      <c r="E45" s="19">
        <v>50</v>
      </c>
      <c r="F45" s="19">
        <v>50</v>
      </c>
      <c r="G45" s="19"/>
    </row>
    <row r="46" spans="1:7" s="16" customFormat="1" ht="24.95" customHeight="1" x14ac:dyDescent="0.25">
      <c r="A46" s="19"/>
      <c r="B46" s="71" t="s">
        <v>8</v>
      </c>
      <c r="C46" s="72"/>
      <c r="D46" s="73"/>
      <c r="E46" s="19">
        <v>45</v>
      </c>
      <c r="F46" s="19"/>
      <c r="G46" s="19"/>
    </row>
    <row r="47" spans="1:7" s="16" customFormat="1" ht="24.95" customHeight="1" x14ac:dyDescent="0.25">
      <c r="A47" s="19"/>
      <c r="B47" s="71" t="s">
        <v>9</v>
      </c>
      <c r="C47" s="72"/>
      <c r="D47" s="73"/>
      <c r="E47" s="19">
        <v>40</v>
      </c>
      <c r="F47" s="19"/>
      <c r="G47" s="19"/>
    </row>
    <row r="48" spans="1:7" s="16" customFormat="1" ht="24.95" customHeight="1" x14ac:dyDescent="0.25">
      <c r="A48" s="19"/>
      <c r="B48" s="71" t="s">
        <v>23</v>
      </c>
      <c r="C48" s="72"/>
      <c r="D48" s="73"/>
      <c r="E48" s="19">
        <v>30</v>
      </c>
      <c r="F48" s="19"/>
      <c r="G48" s="19"/>
    </row>
    <row r="49" spans="1:7" s="16" customFormat="1" ht="24.95" customHeight="1" x14ac:dyDescent="0.25">
      <c r="A49" s="19"/>
      <c r="B49" s="71" t="s">
        <v>24</v>
      </c>
      <c r="C49" s="72"/>
      <c r="D49" s="73"/>
      <c r="E49" s="19">
        <v>25</v>
      </c>
      <c r="F49" s="19"/>
      <c r="G49" s="19"/>
    </row>
    <row r="50" spans="1:7" s="16" customFormat="1" ht="24.95" customHeight="1" x14ac:dyDescent="0.25">
      <c r="A50" s="19"/>
      <c r="B50" s="71" t="s">
        <v>25</v>
      </c>
      <c r="C50" s="72"/>
      <c r="D50" s="73"/>
      <c r="E50" s="19">
        <v>0</v>
      </c>
      <c r="F50" s="19"/>
      <c r="G50" s="19"/>
    </row>
    <row r="51" spans="1:7" s="14" customFormat="1" ht="24.95" customHeight="1" x14ac:dyDescent="0.25">
      <c r="A51" s="17"/>
      <c r="B51" s="74" t="s">
        <v>10</v>
      </c>
      <c r="C51" s="75"/>
      <c r="D51" s="76"/>
      <c r="E51" s="17">
        <f>E12+E25+E44</f>
        <v>100</v>
      </c>
      <c r="F51" s="17">
        <f>F12+F25+F44</f>
        <v>100</v>
      </c>
      <c r="G51" s="17"/>
    </row>
    <row r="52" spans="1:7" ht="7.5" customHeight="1" x14ac:dyDescent="0.25">
      <c r="C52" s="3"/>
      <c r="D52" s="3"/>
    </row>
    <row r="53" spans="1:7" ht="29.25" customHeight="1" x14ac:dyDescent="0.25">
      <c r="B53" s="68" t="s">
        <v>33</v>
      </c>
      <c r="C53" s="68"/>
      <c r="D53" s="68"/>
    </row>
    <row r="54" spans="1:7" s="1" customFormat="1" ht="63" x14ac:dyDescent="0.25">
      <c r="A54" s="69" t="s">
        <v>18</v>
      </c>
      <c r="B54" s="69"/>
      <c r="C54" s="69"/>
      <c r="D54" s="18" t="s">
        <v>19</v>
      </c>
      <c r="E54" s="18" t="s">
        <v>65</v>
      </c>
      <c r="F54" s="18" t="s">
        <v>20</v>
      </c>
      <c r="G54" s="18" t="s">
        <v>39</v>
      </c>
    </row>
    <row r="55" spans="1:7" ht="42" customHeight="1" x14ac:dyDescent="0.25">
      <c r="A55" s="70" t="s">
        <v>12</v>
      </c>
      <c r="B55" s="70"/>
      <c r="C55" s="70"/>
      <c r="D55" s="19" t="s">
        <v>11</v>
      </c>
      <c r="E55" s="19" t="s">
        <v>105</v>
      </c>
      <c r="F55" s="8">
        <v>100</v>
      </c>
      <c r="G55" s="12"/>
    </row>
    <row r="56" spans="1:7" ht="48.75" customHeight="1" x14ac:dyDescent="0.25">
      <c r="A56" s="70" t="s">
        <v>26</v>
      </c>
      <c r="B56" s="70"/>
      <c r="C56" s="70"/>
      <c r="D56" s="19" t="s">
        <v>13</v>
      </c>
      <c r="E56" s="19"/>
      <c r="F56" s="8"/>
      <c r="G56" s="12"/>
    </row>
    <row r="57" spans="1:7" ht="48.75" customHeight="1" x14ac:dyDescent="0.25">
      <c r="A57" s="70" t="s">
        <v>15</v>
      </c>
      <c r="B57" s="70"/>
      <c r="C57" s="70"/>
      <c r="D57" s="19" t="s">
        <v>14</v>
      </c>
      <c r="E57" s="19"/>
      <c r="F57" s="8"/>
      <c r="G57" s="12"/>
    </row>
    <row r="58" spans="1:7" ht="43.5" customHeight="1" x14ac:dyDescent="0.25">
      <c r="A58" s="70" t="s">
        <v>17</v>
      </c>
      <c r="B58" s="70"/>
      <c r="C58" s="70"/>
      <c r="D58" s="19" t="s">
        <v>16</v>
      </c>
      <c r="E58" s="19"/>
      <c r="F58" s="8"/>
      <c r="G58" s="12"/>
    </row>
    <row r="59" spans="1:7" ht="9.75" customHeight="1" x14ac:dyDescent="0.25"/>
    <row r="60" spans="1:7" s="6" customFormat="1" ht="20.25" customHeight="1" x14ac:dyDescent="0.25">
      <c r="B60" s="13"/>
      <c r="C60" s="13"/>
      <c r="D60" s="65" t="s">
        <v>114</v>
      </c>
      <c r="E60" s="65"/>
      <c r="F60" s="65"/>
      <c r="G60" s="65"/>
    </row>
    <row r="61" spans="1:7" s="14" customFormat="1" ht="35.25" customHeight="1" x14ac:dyDescent="0.25">
      <c r="D61" s="66" t="s">
        <v>21</v>
      </c>
      <c r="E61" s="66"/>
      <c r="F61" s="66"/>
      <c r="G61" s="66"/>
    </row>
    <row r="62" spans="1:7" x14ac:dyDescent="0.25">
      <c r="D62" s="10"/>
      <c r="E62" s="10"/>
      <c r="F62" s="10"/>
      <c r="G62" s="10"/>
    </row>
    <row r="65" spans="4:7" s="2" customFormat="1" ht="18.75" x14ac:dyDescent="0.25">
      <c r="D65" s="100" t="s">
        <v>142</v>
      </c>
      <c r="E65" s="100"/>
      <c r="F65" s="100"/>
      <c r="G65" s="100"/>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6" zoomScale="115" zoomScaleNormal="115" workbookViewId="0">
      <selection activeCell="A56" sqref="A56:C56"/>
    </sheetView>
  </sheetViews>
  <sheetFormatPr defaultRowHeight="15.75" x14ac:dyDescent="0.25"/>
  <cols>
    <col min="1" max="1" width="5.42578125" style="48" bestFit="1" customWidth="1"/>
    <col min="2" max="2" width="27.140625" style="3" customWidth="1"/>
    <col min="3" max="3" width="12.42578125" style="48" customWidth="1"/>
    <col min="4" max="4" width="12.5703125" style="48" customWidth="1"/>
    <col min="5" max="5" width="11.28515625" style="48" customWidth="1"/>
    <col min="6" max="6" width="11.7109375" style="48" customWidth="1"/>
    <col min="7" max="7" width="17.42578125" style="48" customWidth="1"/>
    <col min="8" max="16384" width="9.140625" style="48"/>
  </cols>
  <sheetData>
    <row r="1" spans="1:7" x14ac:dyDescent="0.25">
      <c r="G1" s="5" t="s">
        <v>182</v>
      </c>
    </row>
    <row r="2" spans="1:7" s="42" customFormat="1" ht="50.1" customHeight="1" x14ac:dyDescent="0.25">
      <c r="A2" s="66" t="s">
        <v>27</v>
      </c>
      <c r="B2" s="66"/>
      <c r="C2" s="66"/>
      <c r="D2" s="66" t="s">
        <v>32</v>
      </c>
      <c r="E2" s="66"/>
      <c r="F2" s="66"/>
      <c r="G2" s="66"/>
    </row>
    <row r="3" spans="1:7" s="42" customFormat="1" ht="15" customHeight="1" x14ac:dyDescent="0.25">
      <c r="A3" s="91"/>
      <c r="B3" s="91"/>
      <c r="D3" s="7"/>
      <c r="E3" s="7"/>
      <c r="F3" s="7"/>
      <c r="G3" s="7"/>
    </row>
    <row r="4" spans="1:7" ht="60" customHeight="1" x14ac:dyDescent="0.25">
      <c r="A4" s="92" t="s">
        <v>100</v>
      </c>
      <c r="B4" s="92"/>
      <c r="C4" s="92"/>
      <c r="D4" s="92"/>
      <c r="E4" s="92"/>
      <c r="F4" s="92"/>
      <c r="G4" s="92"/>
    </row>
    <row r="5" spans="1:7" ht="35.1" customHeight="1" x14ac:dyDescent="0.25">
      <c r="A5" s="95" t="s">
        <v>99</v>
      </c>
      <c r="B5" s="96"/>
      <c r="C5" s="96"/>
      <c r="D5" s="96"/>
      <c r="E5" s="96"/>
      <c r="F5" s="96"/>
      <c r="G5" s="96"/>
    </row>
    <row r="6" spans="1:7" s="41" customFormat="1" ht="24.95" customHeight="1" x14ac:dyDescent="0.25">
      <c r="B6" s="67" t="s">
        <v>140</v>
      </c>
      <c r="C6" s="67"/>
      <c r="D6" s="67"/>
      <c r="E6" s="67"/>
      <c r="F6" s="67"/>
      <c r="G6" s="67"/>
    </row>
    <row r="7" spans="1:7" s="41" customFormat="1" ht="24.95" customHeight="1" x14ac:dyDescent="0.25">
      <c r="B7" s="67" t="s">
        <v>111</v>
      </c>
      <c r="C7" s="67"/>
      <c r="D7" s="67"/>
      <c r="E7" s="67"/>
      <c r="F7" s="67"/>
      <c r="G7" s="67"/>
    </row>
    <row r="8" spans="1:7" s="41" customFormat="1" ht="24.95" customHeight="1" x14ac:dyDescent="0.25">
      <c r="B8" s="67" t="s">
        <v>191</v>
      </c>
      <c r="C8" s="67"/>
      <c r="D8" s="67"/>
      <c r="E8" s="67"/>
      <c r="F8" s="67"/>
      <c r="G8" s="67"/>
    </row>
    <row r="9" spans="1:7" s="41" customFormat="1" ht="24.95" customHeight="1" x14ac:dyDescent="0.25">
      <c r="B9" s="67" t="s">
        <v>141</v>
      </c>
      <c r="C9" s="67"/>
      <c r="D9" s="67"/>
      <c r="E9" s="67"/>
      <c r="F9" s="67"/>
      <c r="G9" s="67"/>
    </row>
    <row r="10" spans="1:7" ht="15" customHeight="1" x14ac:dyDescent="0.25"/>
    <row r="11" spans="1:7" s="42" customFormat="1" ht="65.099999999999994" customHeight="1" x14ac:dyDescent="0.25">
      <c r="A11" s="45" t="s">
        <v>28</v>
      </c>
      <c r="B11" s="94" t="s">
        <v>29</v>
      </c>
      <c r="C11" s="94"/>
      <c r="D11" s="94"/>
      <c r="E11" s="45" t="s">
        <v>30</v>
      </c>
      <c r="F11" s="46" t="s">
        <v>178</v>
      </c>
      <c r="G11" s="45" t="s">
        <v>39</v>
      </c>
    </row>
    <row r="12" spans="1:7" s="42" customFormat="1" ht="35.1" customHeight="1" x14ac:dyDescent="0.25">
      <c r="A12" s="45" t="s">
        <v>0</v>
      </c>
      <c r="B12" s="86" t="s">
        <v>40</v>
      </c>
      <c r="C12" s="86"/>
      <c r="D12" s="86"/>
      <c r="E12" s="11">
        <f>E13+E19</f>
        <v>20</v>
      </c>
      <c r="F12" s="11">
        <f>F13+F19</f>
        <v>20</v>
      </c>
      <c r="G12" s="45"/>
    </row>
    <row r="13" spans="1:7" s="44" customFormat="1" ht="35.1" customHeight="1" x14ac:dyDescent="0.25">
      <c r="A13" s="47">
        <v>1</v>
      </c>
      <c r="B13" s="86" t="s">
        <v>1</v>
      </c>
      <c r="C13" s="86"/>
      <c r="D13" s="86"/>
      <c r="E13" s="11">
        <f>SUM(E14:E18)</f>
        <v>10</v>
      </c>
      <c r="F13" s="11">
        <f>SUM(F14:F18)</f>
        <v>10</v>
      </c>
      <c r="G13" s="47"/>
    </row>
    <row r="14" spans="1:7" s="44" customFormat="1" ht="35.1" customHeight="1" x14ac:dyDescent="0.25">
      <c r="A14" s="47" t="s">
        <v>37</v>
      </c>
      <c r="B14" s="77" t="s">
        <v>77</v>
      </c>
      <c r="C14" s="78"/>
      <c r="D14" s="79"/>
      <c r="E14" s="47">
        <v>2</v>
      </c>
      <c r="F14" s="47">
        <v>2</v>
      </c>
      <c r="G14" s="47"/>
    </row>
    <row r="15" spans="1:7" s="4" customFormat="1" ht="35.1" customHeight="1" x14ac:dyDescent="0.25">
      <c r="A15" s="47" t="s">
        <v>38</v>
      </c>
      <c r="B15" s="77" t="s">
        <v>78</v>
      </c>
      <c r="C15" s="78"/>
      <c r="D15" s="79"/>
      <c r="E15" s="47">
        <v>2</v>
      </c>
      <c r="F15" s="9">
        <v>2</v>
      </c>
      <c r="G15" s="9"/>
    </row>
    <row r="16" spans="1:7" s="4" customFormat="1" ht="69.95" customHeight="1" x14ac:dyDescent="0.25">
      <c r="A16" s="47" t="s">
        <v>41</v>
      </c>
      <c r="B16" s="77" t="s">
        <v>68</v>
      </c>
      <c r="C16" s="78"/>
      <c r="D16" s="79"/>
      <c r="E16" s="47">
        <v>2</v>
      </c>
      <c r="F16" s="9">
        <v>2</v>
      </c>
      <c r="G16" s="9"/>
    </row>
    <row r="17" spans="1:7" s="4" customFormat="1" ht="35.1" customHeight="1" x14ac:dyDescent="0.25">
      <c r="A17" s="47" t="s">
        <v>42</v>
      </c>
      <c r="B17" s="77" t="s">
        <v>69</v>
      </c>
      <c r="C17" s="78"/>
      <c r="D17" s="79"/>
      <c r="E17" s="47">
        <v>2</v>
      </c>
      <c r="F17" s="9">
        <v>2</v>
      </c>
      <c r="G17" s="9"/>
    </row>
    <row r="18" spans="1:7" s="4" customFormat="1" ht="35.1" customHeight="1" x14ac:dyDescent="0.25">
      <c r="A18" s="47" t="s">
        <v>43</v>
      </c>
      <c r="B18" s="77" t="s">
        <v>70</v>
      </c>
      <c r="C18" s="78"/>
      <c r="D18" s="79"/>
      <c r="E18" s="47">
        <v>2</v>
      </c>
      <c r="F18" s="9">
        <v>2</v>
      </c>
      <c r="G18" s="9"/>
    </row>
    <row r="19" spans="1:7" s="44" customFormat="1" ht="99.95" customHeight="1" x14ac:dyDescent="0.25">
      <c r="A19" s="47">
        <v>2</v>
      </c>
      <c r="B19" s="83" t="s">
        <v>84</v>
      </c>
      <c r="C19" s="84"/>
      <c r="D19" s="85"/>
      <c r="E19" s="11">
        <f>SUM(E20:E24)</f>
        <v>10</v>
      </c>
      <c r="F19" s="11">
        <f>SUM(F20:F24)</f>
        <v>10</v>
      </c>
      <c r="G19" s="47"/>
    </row>
    <row r="20" spans="1:7" s="4" customFormat="1" ht="54.95" customHeight="1" x14ac:dyDescent="0.25">
      <c r="A20" s="47" t="s">
        <v>44</v>
      </c>
      <c r="B20" s="77" t="s">
        <v>93</v>
      </c>
      <c r="C20" s="78"/>
      <c r="D20" s="79"/>
      <c r="E20" s="47">
        <v>2</v>
      </c>
      <c r="F20" s="9">
        <v>2</v>
      </c>
      <c r="G20" s="9"/>
    </row>
    <row r="21" spans="1:7" s="4" customFormat="1" ht="54.95" customHeight="1" x14ac:dyDescent="0.25">
      <c r="A21" s="47" t="s">
        <v>45</v>
      </c>
      <c r="B21" s="77" t="s">
        <v>71</v>
      </c>
      <c r="C21" s="78"/>
      <c r="D21" s="79"/>
      <c r="E21" s="47">
        <v>2</v>
      </c>
      <c r="F21" s="9">
        <v>2</v>
      </c>
      <c r="G21" s="9"/>
    </row>
    <row r="22" spans="1:7" s="4" customFormat="1" ht="35.1" customHeight="1" x14ac:dyDescent="0.25">
      <c r="A22" s="47" t="s">
        <v>46</v>
      </c>
      <c r="B22" s="77" t="s">
        <v>91</v>
      </c>
      <c r="C22" s="78"/>
      <c r="D22" s="79"/>
      <c r="E22" s="47">
        <v>2</v>
      </c>
      <c r="F22" s="9">
        <v>2</v>
      </c>
      <c r="G22" s="9"/>
    </row>
    <row r="23" spans="1:7" s="44" customFormat="1" ht="69.95" customHeight="1" x14ac:dyDescent="0.25">
      <c r="A23" s="47" t="s">
        <v>47</v>
      </c>
      <c r="B23" s="77" t="s">
        <v>72</v>
      </c>
      <c r="C23" s="78"/>
      <c r="D23" s="79"/>
      <c r="E23" s="47">
        <v>2</v>
      </c>
      <c r="F23" s="47">
        <v>2</v>
      </c>
      <c r="G23" s="47"/>
    </row>
    <row r="24" spans="1:7" s="44" customFormat="1" ht="69.95" customHeight="1" x14ac:dyDescent="0.25">
      <c r="A24" s="47" t="s">
        <v>48</v>
      </c>
      <c r="B24" s="77" t="s">
        <v>79</v>
      </c>
      <c r="C24" s="78"/>
      <c r="D24" s="79"/>
      <c r="E24" s="47">
        <v>2</v>
      </c>
      <c r="F24" s="47">
        <v>2</v>
      </c>
      <c r="G24" s="47"/>
    </row>
    <row r="25" spans="1:7" s="42" customFormat="1" ht="24.95" customHeight="1" x14ac:dyDescent="0.25">
      <c r="A25" s="45" t="s">
        <v>2</v>
      </c>
      <c r="B25" s="87" t="s">
        <v>81</v>
      </c>
      <c r="C25" s="88"/>
      <c r="D25" s="89"/>
      <c r="E25" s="11">
        <f>E26+E32+E38</f>
        <v>30</v>
      </c>
      <c r="F25" s="11">
        <f>F26+F32+F38</f>
        <v>30</v>
      </c>
      <c r="G25" s="45"/>
    </row>
    <row r="26" spans="1:7" s="44" customFormat="1" ht="54.95" customHeight="1" x14ac:dyDescent="0.25">
      <c r="A26" s="47">
        <v>1</v>
      </c>
      <c r="B26" s="86" t="s">
        <v>5</v>
      </c>
      <c r="C26" s="86"/>
      <c r="D26" s="86"/>
      <c r="E26" s="11">
        <f>SUM(E27:E31)</f>
        <v>10</v>
      </c>
      <c r="F26" s="11">
        <f>SUM(F27:F31)</f>
        <v>10</v>
      </c>
      <c r="G26" s="45"/>
    </row>
    <row r="27" spans="1:7" s="4" customFormat="1" ht="35.1" customHeight="1" x14ac:dyDescent="0.25">
      <c r="A27" s="47" t="s">
        <v>37</v>
      </c>
      <c r="B27" s="77" t="s">
        <v>96</v>
      </c>
      <c r="C27" s="78"/>
      <c r="D27" s="79"/>
      <c r="E27" s="47">
        <v>2</v>
      </c>
      <c r="F27" s="9">
        <v>2</v>
      </c>
      <c r="G27" s="45"/>
    </row>
    <row r="28" spans="1:7" s="4" customFormat="1" ht="54.95" customHeight="1" x14ac:dyDescent="0.25">
      <c r="A28" s="47" t="s">
        <v>38</v>
      </c>
      <c r="B28" s="77" t="s">
        <v>56</v>
      </c>
      <c r="C28" s="78"/>
      <c r="D28" s="79"/>
      <c r="E28" s="47">
        <v>2</v>
      </c>
      <c r="F28" s="9">
        <v>2</v>
      </c>
      <c r="G28" s="45"/>
    </row>
    <row r="29" spans="1:7" s="4" customFormat="1" ht="54.95" customHeight="1" x14ac:dyDescent="0.25">
      <c r="A29" s="47" t="s">
        <v>41</v>
      </c>
      <c r="B29" s="77" t="s">
        <v>94</v>
      </c>
      <c r="C29" s="78"/>
      <c r="D29" s="79"/>
      <c r="E29" s="47">
        <v>2</v>
      </c>
      <c r="F29" s="9">
        <v>2</v>
      </c>
      <c r="G29" s="45"/>
    </row>
    <row r="30" spans="1:7" s="4" customFormat="1" ht="54.95" customHeight="1" x14ac:dyDescent="0.25">
      <c r="A30" s="47" t="s">
        <v>42</v>
      </c>
      <c r="B30" s="77" t="s">
        <v>95</v>
      </c>
      <c r="C30" s="78"/>
      <c r="D30" s="79"/>
      <c r="E30" s="47">
        <v>2</v>
      </c>
      <c r="F30" s="9">
        <v>2</v>
      </c>
      <c r="G30" s="45"/>
    </row>
    <row r="31" spans="1:7" s="4" customFormat="1" ht="84.95" customHeight="1" x14ac:dyDescent="0.25">
      <c r="A31" s="47" t="s">
        <v>43</v>
      </c>
      <c r="B31" s="77" t="s">
        <v>35</v>
      </c>
      <c r="C31" s="78"/>
      <c r="D31" s="79"/>
      <c r="E31" s="47">
        <v>2</v>
      </c>
      <c r="F31" s="9">
        <v>2</v>
      </c>
      <c r="G31" s="45"/>
    </row>
    <row r="32" spans="1:7" s="44" customFormat="1" ht="84.95" customHeight="1" x14ac:dyDescent="0.25">
      <c r="A32" s="47">
        <v>2</v>
      </c>
      <c r="B32" s="86" t="s">
        <v>22</v>
      </c>
      <c r="C32" s="86"/>
      <c r="D32" s="86"/>
      <c r="E32" s="11">
        <f>SUM(E33:E37)</f>
        <v>10</v>
      </c>
      <c r="F32" s="11">
        <f>SUM(F33:F37)</f>
        <v>10</v>
      </c>
      <c r="G32" s="45"/>
    </row>
    <row r="33" spans="1:7" s="4" customFormat="1" ht="35.1" customHeight="1" x14ac:dyDescent="0.25">
      <c r="A33" s="47" t="s">
        <v>44</v>
      </c>
      <c r="B33" s="77" t="s">
        <v>59</v>
      </c>
      <c r="C33" s="78"/>
      <c r="D33" s="79"/>
      <c r="E33" s="47">
        <v>2</v>
      </c>
      <c r="F33" s="9">
        <v>2</v>
      </c>
      <c r="G33" s="45"/>
    </row>
    <row r="34" spans="1:7" s="4" customFormat="1" ht="35.1" customHeight="1" x14ac:dyDescent="0.25">
      <c r="A34" s="47" t="s">
        <v>45</v>
      </c>
      <c r="B34" s="77" t="s">
        <v>61</v>
      </c>
      <c r="C34" s="78"/>
      <c r="D34" s="79"/>
      <c r="E34" s="47">
        <v>2</v>
      </c>
      <c r="F34" s="9">
        <v>2</v>
      </c>
      <c r="G34" s="45"/>
    </row>
    <row r="35" spans="1:7" s="4" customFormat="1" ht="35.1" customHeight="1" x14ac:dyDescent="0.25">
      <c r="A35" s="47" t="s">
        <v>46</v>
      </c>
      <c r="B35" s="80" t="s">
        <v>85</v>
      </c>
      <c r="C35" s="81"/>
      <c r="D35" s="82"/>
      <c r="E35" s="47">
        <v>2</v>
      </c>
      <c r="F35" s="9">
        <v>2</v>
      </c>
      <c r="G35" s="45"/>
    </row>
    <row r="36" spans="1:7" s="4" customFormat="1" ht="35.1" customHeight="1" x14ac:dyDescent="0.25">
      <c r="A36" s="47" t="s">
        <v>47</v>
      </c>
      <c r="B36" s="77" t="s">
        <v>49</v>
      </c>
      <c r="C36" s="78"/>
      <c r="D36" s="79"/>
      <c r="E36" s="47">
        <v>2</v>
      </c>
      <c r="F36" s="9">
        <v>2</v>
      </c>
      <c r="G36" s="45"/>
    </row>
    <row r="37" spans="1:7" s="4" customFormat="1" ht="54.95" customHeight="1" x14ac:dyDescent="0.25">
      <c r="A37" s="47" t="s">
        <v>48</v>
      </c>
      <c r="B37" s="77" t="s">
        <v>60</v>
      </c>
      <c r="C37" s="78"/>
      <c r="D37" s="79"/>
      <c r="E37" s="47">
        <v>2</v>
      </c>
      <c r="F37" s="9">
        <v>2</v>
      </c>
      <c r="G37" s="45"/>
    </row>
    <row r="38" spans="1:7" s="44" customFormat="1" ht="54.95" customHeight="1" x14ac:dyDescent="0.25">
      <c r="A38" s="47">
        <v>3</v>
      </c>
      <c r="B38" s="86" t="s">
        <v>4</v>
      </c>
      <c r="C38" s="86"/>
      <c r="D38" s="86"/>
      <c r="E38" s="11">
        <f>SUM(E39:E43)</f>
        <v>10</v>
      </c>
      <c r="F38" s="11">
        <f>SUM(F39:F43)</f>
        <v>10</v>
      </c>
      <c r="G38" s="45"/>
    </row>
    <row r="39" spans="1:7" s="4" customFormat="1" ht="54.95" customHeight="1" x14ac:dyDescent="0.25">
      <c r="A39" s="47" t="s">
        <v>51</v>
      </c>
      <c r="B39" s="77" t="s">
        <v>97</v>
      </c>
      <c r="C39" s="78"/>
      <c r="D39" s="79"/>
      <c r="E39" s="47">
        <v>2</v>
      </c>
      <c r="F39" s="9">
        <v>2</v>
      </c>
      <c r="G39" s="45"/>
    </row>
    <row r="40" spans="1:7" s="4" customFormat="1" ht="54.95" customHeight="1" x14ac:dyDescent="0.25">
      <c r="A40" s="47" t="s">
        <v>53</v>
      </c>
      <c r="B40" s="77" t="s">
        <v>55</v>
      </c>
      <c r="C40" s="78"/>
      <c r="D40" s="79"/>
      <c r="E40" s="47">
        <v>2</v>
      </c>
      <c r="F40" s="9">
        <v>2</v>
      </c>
      <c r="G40" s="45"/>
    </row>
    <row r="41" spans="1:7" s="4" customFormat="1" ht="35.1" customHeight="1" x14ac:dyDescent="0.25">
      <c r="A41" s="47" t="s">
        <v>54</v>
      </c>
      <c r="B41" s="77" t="s">
        <v>52</v>
      </c>
      <c r="C41" s="78"/>
      <c r="D41" s="79"/>
      <c r="E41" s="47">
        <v>2</v>
      </c>
      <c r="F41" s="9">
        <v>2</v>
      </c>
      <c r="G41" s="45"/>
    </row>
    <row r="42" spans="1:7" s="4" customFormat="1" ht="54.95" customHeight="1" x14ac:dyDescent="0.25">
      <c r="A42" s="47" t="s">
        <v>57</v>
      </c>
      <c r="B42" s="80" t="s">
        <v>62</v>
      </c>
      <c r="C42" s="81"/>
      <c r="D42" s="82"/>
      <c r="E42" s="47">
        <v>2</v>
      </c>
      <c r="F42" s="9">
        <v>2</v>
      </c>
      <c r="G42" s="45"/>
    </row>
    <row r="43" spans="1:7" s="4" customFormat="1" ht="54.95" customHeight="1" x14ac:dyDescent="0.25">
      <c r="A43" s="47" t="s">
        <v>58</v>
      </c>
      <c r="B43" s="80" t="s">
        <v>83</v>
      </c>
      <c r="C43" s="81"/>
      <c r="D43" s="82"/>
      <c r="E43" s="47">
        <v>2</v>
      </c>
      <c r="F43" s="9">
        <v>2</v>
      </c>
      <c r="G43" s="45"/>
    </row>
    <row r="44" spans="1:7" s="42" customFormat="1" ht="54.95" customHeight="1" x14ac:dyDescent="0.25">
      <c r="A44" s="45" t="s">
        <v>6</v>
      </c>
      <c r="B44" s="83" t="s">
        <v>64</v>
      </c>
      <c r="C44" s="84"/>
      <c r="D44" s="85"/>
      <c r="E44" s="11">
        <v>50</v>
      </c>
      <c r="F44" s="45">
        <f>SUM(F45:F50)</f>
        <v>50</v>
      </c>
      <c r="G44" s="45"/>
    </row>
    <row r="45" spans="1:7" s="44" customFormat="1" ht="24.95" customHeight="1" x14ac:dyDescent="0.25">
      <c r="A45" s="47"/>
      <c r="B45" s="71" t="s">
        <v>7</v>
      </c>
      <c r="C45" s="72"/>
      <c r="D45" s="73"/>
      <c r="E45" s="47">
        <v>50</v>
      </c>
      <c r="F45" s="47">
        <v>50</v>
      </c>
      <c r="G45" s="47"/>
    </row>
    <row r="46" spans="1:7" s="44" customFormat="1" ht="24.95" customHeight="1" x14ac:dyDescent="0.25">
      <c r="A46" s="47"/>
      <c r="B46" s="71" t="s">
        <v>8</v>
      </c>
      <c r="C46" s="72"/>
      <c r="D46" s="73"/>
      <c r="E46" s="47">
        <v>45</v>
      </c>
      <c r="F46" s="47"/>
      <c r="G46" s="47"/>
    </row>
    <row r="47" spans="1:7" s="44" customFormat="1" ht="24.95" customHeight="1" x14ac:dyDescent="0.25">
      <c r="A47" s="47"/>
      <c r="B47" s="71" t="s">
        <v>9</v>
      </c>
      <c r="C47" s="72"/>
      <c r="D47" s="73"/>
      <c r="E47" s="47">
        <v>40</v>
      </c>
      <c r="F47" s="47"/>
      <c r="G47" s="47"/>
    </row>
    <row r="48" spans="1:7" s="44" customFormat="1" ht="24.95" customHeight="1" x14ac:dyDescent="0.25">
      <c r="A48" s="47"/>
      <c r="B48" s="71" t="s">
        <v>23</v>
      </c>
      <c r="C48" s="72"/>
      <c r="D48" s="73"/>
      <c r="E48" s="47">
        <v>30</v>
      </c>
      <c r="F48" s="47"/>
      <c r="G48" s="47"/>
    </row>
    <row r="49" spans="1:7" s="44" customFormat="1" ht="24.95" customHeight="1" x14ac:dyDescent="0.25">
      <c r="A49" s="47"/>
      <c r="B49" s="71" t="s">
        <v>24</v>
      </c>
      <c r="C49" s="72"/>
      <c r="D49" s="73"/>
      <c r="E49" s="47">
        <v>25</v>
      </c>
      <c r="F49" s="47"/>
      <c r="G49" s="47"/>
    </row>
    <row r="50" spans="1:7" s="44" customFormat="1" ht="24.95" customHeight="1" x14ac:dyDescent="0.25">
      <c r="A50" s="47"/>
      <c r="B50" s="71" t="s">
        <v>25</v>
      </c>
      <c r="C50" s="72"/>
      <c r="D50" s="73"/>
      <c r="E50" s="47">
        <v>0</v>
      </c>
      <c r="F50" s="47"/>
      <c r="G50" s="47"/>
    </row>
    <row r="51" spans="1:7" s="42" customFormat="1" ht="24.95" customHeight="1" x14ac:dyDescent="0.25">
      <c r="A51" s="45"/>
      <c r="B51" s="74" t="s">
        <v>10</v>
      </c>
      <c r="C51" s="75"/>
      <c r="D51" s="76"/>
      <c r="E51" s="45">
        <f>E12+E25+E44</f>
        <v>100</v>
      </c>
      <c r="F51" s="45">
        <f>F12+F25+F44</f>
        <v>100</v>
      </c>
      <c r="G51" s="45"/>
    </row>
    <row r="52" spans="1:7" ht="10.5" customHeight="1" x14ac:dyDescent="0.25">
      <c r="C52" s="3"/>
      <c r="D52" s="3"/>
    </row>
    <row r="53" spans="1:7" ht="24.95" customHeight="1" x14ac:dyDescent="0.25">
      <c r="B53" s="68" t="s">
        <v>179</v>
      </c>
      <c r="C53" s="68"/>
      <c r="D53" s="68"/>
      <c r="E53" s="68"/>
    </row>
    <row r="54" spans="1:7" ht="54.95" customHeight="1" x14ac:dyDescent="0.25">
      <c r="A54" s="97" t="s">
        <v>224</v>
      </c>
      <c r="B54" s="97"/>
      <c r="C54" s="97"/>
      <c r="D54" s="97"/>
      <c r="E54" s="97"/>
      <c r="F54" s="97"/>
      <c r="G54" s="97"/>
    </row>
    <row r="55" spans="1:7" ht="24.95" customHeight="1" x14ac:dyDescent="0.25">
      <c r="B55" s="68" t="s">
        <v>33</v>
      </c>
      <c r="C55" s="68"/>
      <c r="D55" s="68"/>
    </row>
    <row r="56" spans="1:7" s="41" customFormat="1" ht="65.099999999999994" customHeight="1" x14ac:dyDescent="0.25">
      <c r="A56" s="69" t="s">
        <v>18</v>
      </c>
      <c r="B56" s="69"/>
      <c r="C56" s="69"/>
      <c r="D56" s="46" t="s">
        <v>19</v>
      </c>
      <c r="E56" s="46" t="s">
        <v>180</v>
      </c>
      <c r="F56" s="46" t="s">
        <v>20</v>
      </c>
      <c r="G56" s="46" t="s">
        <v>39</v>
      </c>
    </row>
    <row r="57" spans="1:7" ht="35.1" customHeight="1" x14ac:dyDescent="0.25">
      <c r="A57" s="70" t="s">
        <v>12</v>
      </c>
      <c r="B57" s="70"/>
      <c r="C57" s="70"/>
      <c r="D57" s="47" t="s">
        <v>11</v>
      </c>
      <c r="E57" s="47" t="s">
        <v>105</v>
      </c>
      <c r="F57" s="8">
        <f>F51</f>
        <v>100</v>
      </c>
      <c r="G57" s="12"/>
    </row>
    <row r="58" spans="1:7" ht="35.1" customHeight="1" x14ac:dyDescent="0.25">
      <c r="A58" s="70" t="s">
        <v>26</v>
      </c>
      <c r="B58" s="70"/>
      <c r="C58" s="70"/>
      <c r="D58" s="47" t="s">
        <v>13</v>
      </c>
      <c r="E58" s="47"/>
      <c r="F58" s="8"/>
      <c r="G58" s="12"/>
    </row>
    <row r="59" spans="1:7" ht="35.1" customHeight="1" x14ac:dyDescent="0.25">
      <c r="A59" s="70" t="s">
        <v>15</v>
      </c>
      <c r="B59" s="70"/>
      <c r="C59" s="70"/>
      <c r="D59" s="47" t="s">
        <v>14</v>
      </c>
      <c r="E59" s="47"/>
      <c r="F59" s="8"/>
      <c r="G59" s="12"/>
    </row>
    <row r="60" spans="1:7" ht="35.1" customHeight="1" x14ac:dyDescent="0.25">
      <c r="A60" s="70" t="s">
        <v>17</v>
      </c>
      <c r="B60" s="70"/>
      <c r="C60" s="70"/>
      <c r="D60" s="47" t="s">
        <v>16</v>
      </c>
      <c r="E60" s="47"/>
      <c r="F60" s="8"/>
      <c r="G60" s="12"/>
    </row>
    <row r="61" spans="1:7" ht="15" customHeight="1" x14ac:dyDescent="0.25"/>
    <row r="62" spans="1:7" s="6" customFormat="1" ht="18" customHeight="1" x14ac:dyDescent="0.25">
      <c r="B62" s="13"/>
      <c r="C62" s="13"/>
      <c r="D62" s="65" t="s">
        <v>198</v>
      </c>
      <c r="E62" s="65"/>
      <c r="F62" s="65"/>
      <c r="G62" s="65"/>
    </row>
    <row r="63" spans="1:7" s="42" customFormat="1" ht="18" customHeight="1" x14ac:dyDescent="0.25">
      <c r="D63" s="99" t="s">
        <v>181</v>
      </c>
      <c r="E63" s="99"/>
      <c r="F63" s="99"/>
      <c r="G63" s="99"/>
    </row>
    <row r="64" spans="1:7" ht="18" customHeight="1" x14ac:dyDescent="0.25">
      <c r="D64" s="10"/>
      <c r="E64" s="10"/>
      <c r="F64" s="10"/>
      <c r="G64" s="10"/>
    </row>
    <row r="65" spans="4:7" s="48" customFormat="1" ht="18" customHeight="1" x14ac:dyDescent="0.25"/>
    <row r="66" spans="4:7" s="48" customFormat="1" ht="18" customHeight="1" x14ac:dyDescent="0.25"/>
    <row r="67" spans="4:7" s="48" customFormat="1" ht="18" customHeight="1" x14ac:dyDescent="0.25"/>
    <row r="68" spans="4:7" s="48" customFormat="1" ht="18" customHeight="1" x14ac:dyDescent="0.25">
      <c r="D68" s="91" t="s">
        <v>107</v>
      </c>
      <c r="E68" s="91"/>
      <c r="F68" s="91"/>
      <c r="G68" s="91"/>
    </row>
    <row r="69" spans="4:7" s="48" customFormat="1" ht="18" customHeight="1" x14ac:dyDescent="0.25"/>
    <row r="70" spans="4:7" s="48" customFormat="1" ht="18" customHeight="1" x14ac:dyDescent="0.25"/>
  </sheetData>
  <mergeCells count="61">
    <mergeCell ref="D63:G63"/>
    <mergeCell ref="D68:G68"/>
    <mergeCell ref="B50:D50"/>
    <mergeCell ref="B51:D51"/>
    <mergeCell ref="A56:C56"/>
    <mergeCell ref="A57:C57"/>
    <mergeCell ref="A58:C58"/>
    <mergeCell ref="A59:C59"/>
    <mergeCell ref="A60:C60"/>
    <mergeCell ref="D62:G62"/>
    <mergeCell ref="B49:D49"/>
    <mergeCell ref="B53:E53"/>
    <mergeCell ref="A54:G54"/>
    <mergeCell ref="B55:D55"/>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5"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40</vt:i4>
      </vt:variant>
    </vt:vector>
  </HeadingPairs>
  <TitlesOfParts>
    <vt:vector size="80" baseType="lpstr">
      <vt:lpstr>01B-Canh</vt:lpstr>
      <vt:lpstr>02B-Canh</vt:lpstr>
      <vt:lpstr>01B-Loi</vt:lpstr>
      <vt:lpstr>02B-Loi</vt:lpstr>
      <vt:lpstr>01D-Anh</vt:lpstr>
      <vt:lpstr>02D-Anh</vt:lpstr>
      <vt:lpstr>01D-Thanh</vt:lpstr>
      <vt:lpstr>02D-Thanh</vt:lpstr>
      <vt:lpstr>01D-Duong</vt:lpstr>
      <vt:lpstr>02D-Duong</vt:lpstr>
      <vt:lpstr>01D-Hiep</vt:lpstr>
      <vt:lpstr>02D-Hiep</vt:lpstr>
      <vt:lpstr>01D-Thang</vt:lpstr>
      <vt:lpstr>02D-Thang</vt:lpstr>
      <vt:lpstr>01D-Chi</vt:lpstr>
      <vt:lpstr>02D-Chi</vt:lpstr>
      <vt:lpstr>01D-Nu</vt:lpstr>
      <vt:lpstr>02D-Nu</vt:lpstr>
      <vt:lpstr>01D-Long</vt:lpstr>
      <vt:lpstr>02D-Long</vt:lpstr>
      <vt:lpstr>01D-Ly</vt:lpstr>
      <vt:lpstr>02D-Ly</vt:lpstr>
      <vt:lpstr>01D-Ha</vt:lpstr>
      <vt:lpstr>02D-Ha</vt:lpstr>
      <vt:lpstr>01D-Hieu</vt:lpstr>
      <vt:lpstr>02D-Hieu</vt:lpstr>
      <vt:lpstr>01D-Vu</vt:lpstr>
      <vt:lpstr>02D-Vu</vt:lpstr>
      <vt:lpstr>01D-Dung</vt:lpstr>
      <vt:lpstr>02D-Dung</vt:lpstr>
      <vt:lpstr>01D-Nhung</vt:lpstr>
      <vt:lpstr>02D-Nhung</vt:lpstr>
      <vt:lpstr>01D-Phuoc</vt:lpstr>
      <vt:lpstr>02D-Phuoc</vt:lpstr>
      <vt:lpstr>01D-Tuyet</vt:lpstr>
      <vt:lpstr>02D-Tuyet</vt:lpstr>
      <vt:lpstr>01D-Giang</vt:lpstr>
      <vt:lpstr>02D-Giang</vt:lpstr>
      <vt:lpstr>01D-Luong</vt:lpstr>
      <vt:lpstr>02D-Luong</vt:lpstr>
      <vt:lpstr>'01B-Canh'!Print_Titles</vt:lpstr>
      <vt:lpstr>'01B-Loi'!Print_Titles</vt:lpstr>
      <vt:lpstr>'01D-Anh'!Print_Titles</vt:lpstr>
      <vt:lpstr>'01D-Chi'!Print_Titles</vt:lpstr>
      <vt:lpstr>'01D-Dung'!Print_Titles</vt:lpstr>
      <vt:lpstr>'01D-Duong'!Print_Titles</vt:lpstr>
      <vt:lpstr>'01D-Giang'!Print_Titles</vt:lpstr>
      <vt:lpstr>'01D-Ha'!Print_Titles</vt:lpstr>
      <vt:lpstr>'01D-Hiep'!Print_Titles</vt:lpstr>
      <vt:lpstr>'01D-Hieu'!Print_Titles</vt:lpstr>
      <vt:lpstr>'01D-Long'!Print_Titles</vt:lpstr>
      <vt:lpstr>'01D-Luong'!Print_Titles</vt:lpstr>
      <vt:lpstr>'01D-Ly'!Print_Titles</vt:lpstr>
      <vt:lpstr>'01D-Nhung'!Print_Titles</vt:lpstr>
      <vt:lpstr>'01D-Nu'!Print_Titles</vt:lpstr>
      <vt:lpstr>'01D-Phuoc'!Print_Titles</vt:lpstr>
      <vt:lpstr>'01D-Thang'!Print_Titles</vt:lpstr>
      <vt:lpstr>'01D-Thanh'!Print_Titles</vt:lpstr>
      <vt:lpstr>'01D-Tuyet'!Print_Titles</vt:lpstr>
      <vt:lpstr>'01D-Vu'!Print_Titles</vt:lpstr>
      <vt:lpstr>'02B-Canh'!Print_Titles</vt:lpstr>
      <vt:lpstr>'02B-Loi'!Print_Titles</vt:lpstr>
      <vt:lpstr>'02D-Anh'!Print_Titles</vt:lpstr>
      <vt:lpstr>'02D-Chi'!Print_Titles</vt:lpstr>
      <vt:lpstr>'02D-Dung'!Print_Titles</vt:lpstr>
      <vt:lpstr>'02D-Duong'!Print_Titles</vt:lpstr>
      <vt:lpstr>'02D-Giang'!Print_Titles</vt:lpstr>
      <vt:lpstr>'02D-Ha'!Print_Titles</vt:lpstr>
      <vt:lpstr>'02D-Hiep'!Print_Titles</vt:lpstr>
      <vt:lpstr>'02D-Hieu'!Print_Titles</vt:lpstr>
      <vt:lpstr>'02D-Long'!Print_Titles</vt:lpstr>
      <vt:lpstr>'02D-Luong'!Print_Titles</vt:lpstr>
      <vt:lpstr>'02D-Ly'!Print_Titles</vt:lpstr>
      <vt:lpstr>'02D-Nhung'!Print_Titles</vt:lpstr>
      <vt:lpstr>'02D-Nu'!Print_Titles</vt:lpstr>
      <vt:lpstr>'02D-Phuoc'!Print_Titles</vt:lpstr>
      <vt:lpstr>'02D-Thang'!Print_Titles</vt:lpstr>
      <vt:lpstr>'02D-Thanh'!Print_Titles</vt:lpstr>
      <vt:lpstr>'02D-Tuyet'!Print_Titles</vt:lpstr>
      <vt:lpstr>'02D-Vu'!Print_Titles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QLHSSV</cp:lastModifiedBy>
  <cp:lastPrinted>2018-12-20T03:26:13Z</cp:lastPrinted>
  <dcterms:created xsi:type="dcterms:W3CDTF">2018-08-07T00:58:29Z</dcterms:created>
  <dcterms:modified xsi:type="dcterms:W3CDTF">2018-12-20T05:37:49Z</dcterms:modified>
</cp:coreProperties>
</file>